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80" windowWidth="19440" windowHeight="10428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Лист1!$A$1:$AN$184</definedName>
  </definedNames>
  <calcPr calcId="152511"/>
</workbook>
</file>

<file path=xl/calcChain.xml><?xml version="1.0" encoding="utf-8"?>
<calcChain xmlns="http://schemas.openxmlformats.org/spreadsheetml/2006/main">
  <c r="AN39" i="1" l="1"/>
  <c r="C149" i="1" l="1"/>
  <c r="F69" i="1" l="1"/>
  <c r="C176" i="1" l="1"/>
  <c r="E148" i="1"/>
  <c r="C129" i="1"/>
  <c r="C128" i="1" s="1"/>
  <c r="C45" i="1" l="1"/>
  <c r="C44" i="1" s="1"/>
  <c r="C40" i="1"/>
  <c r="C39" i="1" s="1"/>
  <c r="K170" i="1"/>
  <c r="K169" i="1" s="1"/>
  <c r="L170" i="1"/>
  <c r="L169" i="1" s="1"/>
  <c r="M170" i="1"/>
  <c r="M169" i="1" s="1"/>
  <c r="N170" i="1"/>
  <c r="N169" i="1" s="1"/>
  <c r="O170" i="1"/>
  <c r="O169" i="1" s="1"/>
  <c r="P170" i="1"/>
  <c r="P169" i="1" s="1"/>
  <c r="Q170" i="1"/>
  <c r="Q169" i="1" s="1"/>
  <c r="R170" i="1"/>
  <c r="R169" i="1" s="1"/>
  <c r="S170" i="1"/>
  <c r="S169" i="1" s="1"/>
  <c r="T170" i="1"/>
  <c r="T169" i="1" s="1"/>
  <c r="J170" i="1"/>
  <c r="AN49" i="1" l="1"/>
  <c r="AN47" i="1"/>
  <c r="AN46" i="1"/>
  <c r="C139" i="1"/>
  <c r="C138" i="1" s="1"/>
  <c r="E55" i="1"/>
  <c r="M77" i="1" l="1"/>
  <c r="N77" i="1" l="1"/>
  <c r="M107" i="1"/>
  <c r="N89" i="1"/>
  <c r="O87" i="1"/>
  <c r="E115" i="1" l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D115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D117" i="1"/>
  <c r="C117" i="1" s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D119" i="1"/>
  <c r="C120" i="1"/>
  <c r="C118" i="1"/>
  <c r="C116" i="1"/>
  <c r="C113" i="1"/>
  <c r="C114" i="1"/>
  <c r="C168" i="1"/>
  <c r="C167" i="1" s="1"/>
  <c r="C141" i="1"/>
  <c r="C140" i="1" s="1"/>
  <c r="C133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D132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D85" i="1"/>
  <c r="C86" i="1"/>
  <c r="C85" i="1" s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E111" i="1"/>
  <c r="E122" i="1" s="1"/>
  <c r="E180" i="1" s="1"/>
  <c r="E183" i="1" s="1"/>
  <c r="F111" i="1"/>
  <c r="F122" i="1" s="1"/>
  <c r="G111" i="1"/>
  <c r="G122" i="1" s="1"/>
  <c r="H111" i="1"/>
  <c r="H122" i="1" s="1"/>
  <c r="I111" i="1"/>
  <c r="I122" i="1" s="1"/>
  <c r="J111" i="1"/>
  <c r="J122" i="1" s="1"/>
  <c r="K111" i="1"/>
  <c r="K122" i="1" s="1"/>
  <c r="L111" i="1"/>
  <c r="L122" i="1" s="1"/>
  <c r="M111" i="1"/>
  <c r="M122" i="1" s="1"/>
  <c r="N111" i="1"/>
  <c r="N122" i="1" s="1"/>
  <c r="O111" i="1"/>
  <c r="O122" i="1" s="1"/>
  <c r="P111" i="1"/>
  <c r="P122" i="1" s="1"/>
  <c r="Q111" i="1"/>
  <c r="Q122" i="1" s="1"/>
  <c r="R111" i="1"/>
  <c r="R122" i="1" s="1"/>
  <c r="S111" i="1"/>
  <c r="S122" i="1" s="1"/>
  <c r="T111" i="1"/>
  <c r="T122" i="1" s="1"/>
  <c r="D111" i="1"/>
  <c r="D122" i="1" s="1"/>
  <c r="D110" i="1"/>
  <c r="C108" i="1"/>
  <c r="C106" i="1"/>
  <c r="C104" i="1"/>
  <c r="C102" i="1"/>
  <c r="C100" i="1"/>
  <c r="C98" i="1"/>
  <c r="C96" i="1"/>
  <c r="C94" i="1"/>
  <c r="C92" i="1"/>
  <c r="C90" i="1"/>
  <c r="C88" i="1"/>
  <c r="C84" i="1"/>
  <c r="C82" i="1"/>
  <c r="C81" i="1" s="1"/>
  <c r="C80" i="1"/>
  <c r="C77" i="1"/>
  <c r="C69" i="1"/>
  <c r="C68" i="1" s="1"/>
  <c r="F60" i="1"/>
  <c r="C61" i="1"/>
  <c r="C60" i="1" s="1"/>
  <c r="C122" i="1" l="1"/>
  <c r="C110" i="1"/>
  <c r="C119" i="1"/>
  <c r="C115" i="1"/>
  <c r="C111" i="1"/>
  <c r="F109" i="1"/>
  <c r="C51" i="1"/>
  <c r="C50" i="1"/>
  <c r="C48" i="1"/>
  <c r="C47" i="1"/>
  <c r="C46" i="1" s="1"/>
  <c r="D44" i="1"/>
  <c r="C42" i="1"/>
  <c r="C109" i="1" l="1"/>
  <c r="E39" i="1"/>
  <c r="A52" i="1" l="1"/>
  <c r="A53" i="1"/>
  <c r="U157" i="1" l="1"/>
  <c r="K180" i="1" l="1"/>
  <c r="L180" i="1"/>
  <c r="M180" i="1"/>
  <c r="N180" i="1"/>
  <c r="O180" i="1"/>
  <c r="P180" i="1"/>
  <c r="Q180" i="1"/>
  <c r="R180" i="1"/>
  <c r="S180" i="1"/>
  <c r="T180" i="1"/>
  <c r="K183" i="1"/>
  <c r="N183" i="1"/>
  <c r="O183" i="1"/>
  <c r="Q178" i="1"/>
  <c r="Q177" i="1" s="1"/>
  <c r="R178" i="1"/>
  <c r="R177" i="1" s="1"/>
  <c r="S178" i="1"/>
  <c r="S177" i="1" s="1"/>
  <c r="T178" i="1"/>
  <c r="T177" i="1" s="1"/>
  <c r="K178" i="1"/>
  <c r="K177" i="1" s="1"/>
  <c r="L178" i="1"/>
  <c r="L177" i="1" s="1"/>
  <c r="M178" i="1"/>
  <c r="M177" i="1" s="1"/>
  <c r="N178" i="1"/>
  <c r="N177" i="1" s="1"/>
  <c r="O178" i="1"/>
  <c r="O177" i="1" s="1"/>
  <c r="P178" i="1"/>
  <c r="P177" i="1" s="1"/>
  <c r="K175" i="1"/>
  <c r="L175" i="1"/>
  <c r="M175" i="1"/>
  <c r="N175" i="1"/>
  <c r="O175" i="1"/>
  <c r="P175" i="1"/>
  <c r="Q175" i="1"/>
  <c r="R175" i="1"/>
  <c r="S175" i="1"/>
  <c r="T175" i="1"/>
  <c r="K167" i="1"/>
  <c r="L167" i="1"/>
  <c r="M167" i="1"/>
  <c r="N167" i="1"/>
  <c r="O167" i="1"/>
  <c r="P167" i="1"/>
  <c r="Q167" i="1"/>
  <c r="R167" i="1"/>
  <c r="S167" i="1"/>
  <c r="T167" i="1"/>
  <c r="K112" i="1"/>
  <c r="L112" i="1"/>
  <c r="M112" i="1"/>
  <c r="N112" i="1"/>
  <c r="O112" i="1"/>
  <c r="P112" i="1"/>
  <c r="Q112" i="1"/>
  <c r="R112" i="1"/>
  <c r="S112" i="1"/>
  <c r="T112" i="1"/>
  <c r="K109" i="1"/>
  <c r="L109" i="1"/>
  <c r="M109" i="1"/>
  <c r="N109" i="1"/>
  <c r="O109" i="1"/>
  <c r="P109" i="1"/>
  <c r="Q109" i="1"/>
  <c r="R109" i="1"/>
  <c r="S109" i="1"/>
  <c r="T109" i="1"/>
  <c r="K107" i="1"/>
  <c r="L107" i="1"/>
  <c r="N107" i="1"/>
  <c r="O107" i="1"/>
  <c r="P107" i="1"/>
  <c r="Q107" i="1"/>
  <c r="R107" i="1"/>
  <c r="S107" i="1"/>
  <c r="T107" i="1"/>
  <c r="K105" i="1"/>
  <c r="L105" i="1"/>
  <c r="M105" i="1"/>
  <c r="N105" i="1"/>
  <c r="O105" i="1"/>
  <c r="P105" i="1"/>
  <c r="Q105" i="1"/>
  <c r="R105" i="1"/>
  <c r="S105" i="1"/>
  <c r="T105" i="1"/>
  <c r="K103" i="1"/>
  <c r="L103" i="1"/>
  <c r="M103" i="1"/>
  <c r="N103" i="1"/>
  <c r="O103" i="1"/>
  <c r="P103" i="1"/>
  <c r="Q103" i="1"/>
  <c r="R103" i="1"/>
  <c r="S103" i="1"/>
  <c r="T103" i="1"/>
  <c r="K101" i="1"/>
  <c r="L101" i="1"/>
  <c r="M101" i="1"/>
  <c r="N101" i="1"/>
  <c r="O101" i="1"/>
  <c r="P101" i="1"/>
  <c r="Q101" i="1"/>
  <c r="R101" i="1"/>
  <c r="S101" i="1"/>
  <c r="T101" i="1"/>
  <c r="K99" i="1"/>
  <c r="L99" i="1"/>
  <c r="M99" i="1"/>
  <c r="N99" i="1"/>
  <c r="O99" i="1"/>
  <c r="P99" i="1"/>
  <c r="Q99" i="1"/>
  <c r="R99" i="1"/>
  <c r="S99" i="1"/>
  <c r="T99" i="1"/>
  <c r="K97" i="1"/>
  <c r="L97" i="1"/>
  <c r="M97" i="1"/>
  <c r="N97" i="1"/>
  <c r="O97" i="1"/>
  <c r="P97" i="1"/>
  <c r="Q97" i="1"/>
  <c r="R97" i="1"/>
  <c r="S97" i="1"/>
  <c r="T97" i="1"/>
  <c r="K95" i="1"/>
  <c r="L95" i="1"/>
  <c r="M95" i="1"/>
  <c r="N95" i="1"/>
  <c r="O95" i="1"/>
  <c r="P95" i="1"/>
  <c r="Q95" i="1"/>
  <c r="R95" i="1"/>
  <c r="S95" i="1"/>
  <c r="T95" i="1"/>
  <c r="K93" i="1"/>
  <c r="L93" i="1"/>
  <c r="M93" i="1"/>
  <c r="N93" i="1"/>
  <c r="O93" i="1"/>
  <c r="P93" i="1"/>
  <c r="Q93" i="1"/>
  <c r="R93" i="1"/>
  <c r="S93" i="1"/>
  <c r="T93" i="1"/>
  <c r="K91" i="1"/>
  <c r="L91" i="1"/>
  <c r="M91" i="1"/>
  <c r="N91" i="1"/>
  <c r="O91" i="1"/>
  <c r="P91" i="1"/>
  <c r="Q91" i="1"/>
  <c r="R91" i="1"/>
  <c r="S91" i="1"/>
  <c r="T91" i="1"/>
  <c r="K89" i="1"/>
  <c r="L89" i="1"/>
  <c r="O89" i="1"/>
  <c r="P89" i="1"/>
  <c r="Q89" i="1"/>
  <c r="R89" i="1"/>
  <c r="S89" i="1"/>
  <c r="T89" i="1"/>
  <c r="K87" i="1"/>
  <c r="L87" i="1"/>
  <c r="M87" i="1"/>
  <c r="N87" i="1"/>
  <c r="P87" i="1"/>
  <c r="Q87" i="1"/>
  <c r="R87" i="1"/>
  <c r="S87" i="1"/>
  <c r="T87" i="1"/>
  <c r="K83" i="1"/>
  <c r="L83" i="1"/>
  <c r="M83" i="1"/>
  <c r="N83" i="1"/>
  <c r="O83" i="1"/>
  <c r="P83" i="1"/>
  <c r="Q83" i="1"/>
  <c r="R83" i="1"/>
  <c r="S83" i="1"/>
  <c r="T83" i="1"/>
  <c r="K81" i="1"/>
  <c r="L81" i="1"/>
  <c r="M81" i="1"/>
  <c r="N81" i="1"/>
  <c r="O81" i="1"/>
  <c r="P81" i="1"/>
  <c r="Q81" i="1"/>
  <c r="R81" i="1"/>
  <c r="S81" i="1"/>
  <c r="T81" i="1"/>
  <c r="K79" i="1"/>
  <c r="L79" i="1"/>
  <c r="M79" i="1"/>
  <c r="N79" i="1"/>
  <c r="O79" i="1"/>
  <c r="P79" i="1"/>
  <c r="Q79" i="1"/>
  <c r="R79" i="1"/>
  <c r="S79" i="1"/>
  <c r="T79" i="1"/>
  <c r="K76" i="1"/>
  <c r="L76" i="1"/>
  <c r="M76" i="1"/>
  <c r="N76" i="1"/>
  <c r="O76" i="1"/>
  <c r="P76" i="1"/>
  <c r="Q76" i="1"/>
  <c r="R76" i="1"/>
  <c r="S76" i="1"/>
  <c r="T7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AN163" i="1"/>
  <c r="AN160" i="1"/>
  <c r="AN158" i="1"/>
  <c r="AN157" i="1"/>
  <c r="AN132" i="1"/>
  <c r="AN5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D49" i="1"/>
  <c r="D46" i="1"/>
  <c r="D55" i="1" s="1"/>
  <c r="D54" i="1" l="1"/>
  <c r="Q75" i="1"/>
  <c r="S75" i="1"/>
  <c r="S74" i="1" s="1"/>
  <c r="O75" i="1"/>
  <c r="K75" i="1"/>
  <c r="M75" i="1"/>
  <c r="M74" i="1" s="1"/>
  <c r="T75" i="1"/>
  <c r="T74" i="1" s="1"/>
  <c r="R75" i="1"/>
  <c r="R74" i="1" s="1"/>
  <c r="P75" i="1"/>
  <c r="N75" i="1"/>
  <c r="L75" i="1"/>
  <c r="L74" i="1" s="1"/>
  <c r="S183" i="1"/>
  <c r="R183" i="1"/>
  <c r="Q183" i="1"/>
  <c r="M183" i="1"/>
  <c r="T183" i="1"/>
  <c r="P183" i="1"/>
  <c r="L183" i="1"/>
  <c r="P74" i="1"/>
  <c r="N74" i="1"/>
  <c r="Q74" i="1"/>
  <c r="O74" i="1"/>
  <c r="K74" i="1"/>
  <c r="AN68" i="1" l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S140" i="1" l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T140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E151" i="1" s="1"/>
  <c r="D128" i="1"/>
  <c r="D68" i="1"/>
  <c r="E68" i="1"/>
  <c r="I68" i="1"/>
  <c r="J68" i="1"/>
  <c r="K68" i="1"/>
  <c r="K123" i="1" s="1"/>
  <c r="L68" i="1"/>
  <c r="L123" i="1" s="1"/>
  <c r="M68" i="1"/>
  <c r="M123" i="1" s="1"/>
  <c r="N68" i="1"/>
  <c r="N123" i="1" s="1"/>
  <c r="O68" i="1"/>
  <c r="O123" i="1" s="1"/>
  <c r="P68" i="1"/>
  <c r="P123" i="1" s="1"/>
  <c r="Q68" i="1"/>
  <c r="Q123" i="1" s="1"/>
  <c r="R68" i="1"/>
  <c r="R123" i="1" s="1"/>
  <c r="S68" i="1"/>
  <c r="S123" i="1" s="1"/>
  <c r="T68" i="1"/>
  <c r="T123" i="1" s="1"/>
  <c r="H68" i="1"/>
  <c r="G68" i="1"/>
  <c r="E60" i="1"/>
  <c r="D60" i="1"/>
  <c r="R121" i="1" l="1"/>
  <c r="N121" i="1"/>
  <c r="Q121" i="1"/>
  <c r="L121" i="1"/>
  <c r="M121" i="1"/>
  <c r="T121" i="1"/>
  <c r="P121" i="1"/>
  <c r="S121" i="1"/>
  <c r="O121" i="1"/>
  <c r="K121" i="1"/>
  <c r="C132" i="1"/>
  <c r="L151" i="1"/>
  <c r="L150" i="1" s="1"/>
  <c r="T151" i="1"/>
  <c r="T150" i="1" s="1"/>
  <c r="N151" i="1"/>
  <c r="N150" i="1" s="1"/>
  <c r="P151" i="1"/>
  <c r="P150" i="1" s="1"/>
  <c r="R151" i="1"/>
  <c r="R150" i="1" s="1"/>
  <c r="K151" i="1"/>
  <c r="K150" i="1" s="1"/>
  <c r="M151" i="1"/>
  <c r="M150" i="1" s="1"/>
  <c r="O151" i="1"/>
  <c r="O150" i="1" s="1"/>
  <c r="Q151" i="1"/>
  <c r="Q150" i="1" s="1"/>
  <c r="S151" i="1"/>
  <c r="S150" i="1" s="1"/>
  <c r="F68" i="1"/>
  <c r="D170" i="1"/>
  <c r="D95" i="1"/>
  <c r="E95" i="1"/>
  <c r="F95" i="1"/>
  <c r="G95" i="1"/>
  <c r="H95" i="1"/>
  <c r="I95" i="1"/>
  <c r="J95" i="1"/>
  <c r="C95" i="1"/>
  <c r="K55" i="1"/>
  <c r="K54" i="1" s="1"/>
  <c r="L55" i="1"/>
  <c r="L54" i="1" s="1"/>
  <c r="M55" i="1"/>
  <c r="M54" i="1" s="1"/>
  <c r="N55" i="1"/>
  <c r="N54" i="1" s="1"/>
  <c r="O55" i="1"/>
  <c r="O54" i="1" s="1"/>
  <c r="P55" i="1"/>
  <c r="P54" i="1" s="1"/>
  <c r="Q55" i="1"/>
  <c r="Q54" i="1" s="1"/>
  <c r="R55" i="1"/>
  <c r="R54" i="1" s="1"/>
  <c r="S55" i="1"/>
  <c r="S54" i="1" s="1"/>
  <c r="T55" i="1"/>
  <c r="T54" i="1" s="1"/>
  <c r="K49" i="1"/>
  <c r="L49" i="1"/>
  <c r="M49" i="1"/>
  <c r="N49" i="1"/>
  <c r="O49" i="1"/>
  <c r="P49" i="1"/>
  <c r="Q49" i="1"/>
  <c r="R49" i="1"/>
  <c r="S49" i="1"/>
  <c r="T49" i="1"/>
  <c r="K44" i="1"/>
  <c r="L44" i="1"/>
  <c r="M44" i="1"/>
  <c r="N44" i="1"/>
  <c r="O44" i="1"/>
  <c r="P44" i="1"/>
  <c r="Q44" i="1"/>
  <c r="R44" i="1"/>
  <c r="S44" i="1"/>
  <c r="T44" i="1"/>
  <c r="K39" i="1"/>
  <c r="L39" i="1"/>
  <c r="M39" i="1"/>
  <c r="N39" i="1"/>
  <c r="O39" i="1"/>
  <c r="P39" i="1"/>
  <c r="Q39" i="1"/>
  <c r="R39" i="1"/>
  <c r="S39" i="1"/>
  <c r="T39" i="1"/>
  <c r="R181" i="1" l="1"/>
  <c r="N181" i="1"/>
  <c r="L181" i="1"/>
  <c r="Q181" i="1"/>
  <c r="M181" i="1"/>
  <c r="M179" i="1" s="1"/>
  <c r="S181" i="1"/>
  <c r="O181" i="1"/>
  <c r="O179" i="1" s="1"/>
  <c r="K181" i="1"/>
  <c r="P181" i="1"/>
  <c r="P179" i="1" s="1"/>
  <c r="T181" i="1"/>
  <c r="K184" i="1"/>
  <c r="K182" i="1" s="1"/>
  <c r="K179" i="1"/>
  <c r="S184" i="1"/>
  <c r="S182" i="1" s="1"/>
  <c r="S179" i="1"/>
  <c r="T184" i="1"/>
  <c r="T182" i="1" s="1"/>
  <c r="T179" i="1"/>
  <c r="L184" i="1"/>
  <c r="L182" i="1" s="1"/>
  <c r="L179" i="1"/>
  <c r="N184" i="1"/>
  <c r="N182" i="1" s="1"/>
  <c r="N179" i="1"/>
  <c r="O184" i="1"/>
  <c r="O182" i="1" s="1"/>
  <c r="M184" i="1"/>
  <c r="M182" i="1" s="1"/>
  <c r="Q184" i="1"/>
  <c r="Q182" i="1" s="1"/>
  <c r="Q179" i="1"/>
  <c r="R184" i="1"/>
  <c r="R182" i="1" s="1"/>
  <c r="R179" i="1"/>
  <c r="P184" i="1"/>
  <c r="P182" i="1" s="1"/>
  <c r="E178" i="1"/>
  <c r="E177" i="1" s="1"/>
  <c r="F178" i="1"/>
  <c r="F177" i="1" s="1"/>
  <c r="G178" i="1"/>
  <c r="G177" i="1" s="1"/>
  <c r="H178" i="1"/>
  <c r="H177" i="1" s="1"/>
  <c r="I178" i="1"/>
  <c r="I177" i="1" s="1"/>
  <c r="J178" i="1"/>
  <c r="J177" i="1" s="1"/>
  <c r="D178" i="1"/>
  <c r="D175" i="1"/>
  <c r="E175" i="1"/>
  <c r="F175" i="1"/>
  <c r="G175" i="1"/>
  <c r="H175" i="1"/>
  <c r="I175" i="1"/>
  <c r="J175" i="1"/>
  <c r="J169" i="1"/>
  <c r="I170" i="1"/>
  <c r="I169" i="1" s="1"/>
  <c r="H170" i="1"/>
  <c r="G170" i="1"/>
  <c r="G169" i="1" s="1"/>
  <c r="F170" i="1"/>
  <c r="F169" i="1" s="1"/>
  <c r="E170" i="1"/>
  <c r="E169" i="1" s="1"/>
  <c r="D169" i="1"/>
  <c r="D167" i="1"/>
  <c r="E167" i="1"/>
  <c r="F167" i="1"/>
  <c r="G167" i="1"/>
  <c r="H167" i="1"/>
  <c r="I167" i="1"/>
  <c r="J167" i="1"/>
  <c r="G148" i="1"/>
  <c r="G151" i="1" s="1"/>
  <c r="G150" i="1" s="1"/>
  <c r="H148" i="1"/>
  <c r="H151" i="1" s="1"/>
  <c r="H150" i="1" s="1"/>
  <c r="I148" i="1"/>
  <c r="I151" i="1" s="1"/>
  <c r="I150" i="1" s="1"/>
  <c r="J148" i="1"/>
  <c r="J151" i="1" s="1"/>
  <c r="J150" i="1" s="1"/>
  <c r="D148" i="1"/>
  <c r="F148" i="1"/>
  <c r="F151" i="1" s="1"/>
  <c r="F150" i="1" s="1"/>
  <c r="D112" i="1"/>
  <c r="E112" i="1"/>
  <c r="F112" i="1"/>
  <c r="G112" i="1"/>
  <c r="H112" i="1"/>
  <c r="I112" i="1"/>
  <c r="J112" i="1"/>
  <c r="D109" i="1"/>
  <c r="E109" i="1"/>
  <c r="G109" i="1"/>
  <c r="H109" i="1"/>
  <c r="I109" i="1"/>
  <c r="J109" i="1"/>
  <c r="D107" i="1"/>
  <c r="E107" i="1"/>
  <c r="F107" i="1"/>
  <c r="G107" i="1"/>
  <c r="H107" i="1"/>
  <c r="I107" i="1"/>
  <c r="J107" i="1"/>
  <c r="C107" i="1"/>
  <c r="D105" i="1"/>
  <c r="E105" i="1"/>
  <c r="F105" i="1"/>
  <c r="G105" i="1"/>
  <c r="H105" i="1"/>
  <c r="I105" i="1"/>
  <c r="J105" i="1"/>
  <c r="C105" i="1"/>
  <c r="D103" i="1"/>
  <c r="E103" i="1"/>
  <c r="F103" i="1"/>
  <c r="G103" i="1"/>
  <c r="H103" i="1"/>
  <c r="I103" i="1"/>
  <c r="J103" i="1"/>
  <c r="C103" i="1"/>
  <c r="D101" i="1"/>
  <c r="E101" i="1"/>
  <c r="F101" i="1"/>
  <c r="G101" i="1"/>
  <c r="H101" i="1"/>
  <c r="I101" i="1"/>
  <c r="J101" i="1"/>
  <c r="C101" i="1"/>
  <c r="D99" i="1"/>
  <c r="E99" i="1"/>
  <c r="F99" i="1"/>
  <c r="G99" i="1"/>
  <c r="H99" i="1"/>
  <c r="I99" i="1"/>
  <c r="J99" i="1"/>
  <c r="C99" i="1"/>
  <c r="D97" i="1"/>
  <c r="E97" i="1"/>
  <c r="F97" i="1"/>
  <c r="G97" i="1"/>
  <c r="H97" i="1"/>
  <c r="I97" i="1"/>
  <c r="J97" i="1"/>
  <c r="C97" i="1"/>
  <c r="D93" i="1"/>
  <c r="E93" i="1"/>
  <c r="F93" i="1"/>
  <c r="G93" i="1"/>
  <c r="H93" i="1"/>
  <c r="I93" i="1"/>
  <c r="J93" i="1"/>
  <c r="C93" i="1"/>
  <c r="J91" i="1"/>
  <c r="D91" i="1"/>
  <c r="E91" i="1"/>
  <c r="F91" i="1"/>
  <c r="G91" i="1"/>
  <c r="H91" i="1"/>
  <c r="I91" i="1"/>
  <c r="C91" i="1"/>
  <c r="D89" i="1"/>
  <c r="E89" i="1"/>
  <c r="F89" i="1"/>
  <c r="G89" i="1"/>
  <c r="H89" i="1"/>
  <c r="I89" i="1"/>
  <c r="J89" i="1"/>
  <c r="C89" i="1"/>
  <c r="D87" i="1"/>
  <c r="E87" i="1"/>
  <c r="F87" i="1"/>
  <c r="G87" i="1"/>
  <c r="H87" i="1"/>
  <c r="I87" i="1"/>
  <c r="J87" i="1"/>
  <c r="C87" i="1"/>
  <c r="D83" i="1"/>
  <c r="E83" i="1"/>
  <c r="F83" i="1"/>
  <c r="G83" i="1"/>
  <c r="H83" i="1"/>
  <c r="I83" i="1"/>
  <c r="J83" i="1"/>
  <c r="C83" i="1"/>
  <c r="D81" i="1"/>
  <c r="E81" i="1"/>
  <c r="F81" i="1"/>
  <c r="G81" i="1"/>
  <c r="H81" i="1"/>
  <c r="I81" i="1"/>
  <c r="J81" i="1"/>
  <c r="D79" i="1"/>
  <c r="E79" i="1"/>
  <c r="F79" i="1"/>
  <c r="H79" i="1"/>
  <c r="I79" i="1"/>
  <c r="J79" i="1"/>
  <c r="C79" i="1"/>
  <c r="D76" i="1"/>
  <c r="E76" i="1"/>
  <c r="F76" i="1"/>
  <c r="F75" i="1" s="1"/>
  <c r="F74" i="1" s="1"/>
  <c r="G76" i="1"/>
  <c r="H76" i="1"/>
  <c r="I76" i="1"/>
  <c r="J76" i="1"/>
  <c r="J75" i="1" s="1"/>
  <c r="J123" i="1" s="1"/>
  <c r="C76" i="1"/>
  <c r="G60" i="1"/>
  <c r="H60" i="1"/>
  <c r="I60" i="1"/>
  <c r="J60" i="1"/>
  <c r="D33" i="1"/>
  <c r="D180" i="1" s="1"/>
  <c r="F180" i="1"/>
  <c r="G180" i="1"/>
  <c r="H180" i="1"/>
  <c r="I180" i="1"/>
  <c r="J180" i="1"/>
  <c r="D32" i="1"/>
  <c r="D28" i="1"/>
  <c r="D25" i="1"/>
  <c r="D22" i="1"/>
  <c r="C20" i="1"/>
  <c r="D19" i="1"/>
  <c r="D39" i="1"/>
  <c r="F39" i="1"/>
  <c r="G39" i="1"/>
  <c r="H39" i="1"/>
  <c r="I39" i="1"/>
  <c r="J39" i="1"/>
  <c r="D41" i="1"/>
  <c r="E41" i="1"/>
  <c r="E44" i="1"/>
  <c r="F44" i="1"/>
  <c r="G44" i="1"/>
  <c r="H44" i="1"/>
  <c r="I44" i="1"/>
  <c r="J44" i="1"/>
  <c r="E49" i="1"/>
  <c r="F49" i="1"/>
  <c r="G49" i="1"/>
  <c r="H49" i="1"/>
  <c r="I49" i="1"/>
  <c r="J49" i="1"/>
  <c r="J55" i="1"/>
  <c r="J54" i="1" s="1"/>
  <c r="C41" i="1"/>
  <c r="C29" i="1"/>
  <c r="C30" i="1"/>
  <c r="C26" i="1"/>
  <c r="C27" i="1"/>
  <c r="C23" i="1"/>
  <c r="C24" i="1"/>
  <c r="C21" i="1"/>
  <c r="C148" i="1" l="1"/>
  <c r="D151" i="1"/>
  <c r="C151" i="1" s="1"/>
  <c r="C178" i="1"/>
  <c r="C180" i="1"/>
  <c r="C175" i="1"/>
  <c r="G75" i="1"/>
  <c r="G123" i="1" s="1"/>
  <c r="E75" i="1"/>
  <c r="J181" i="1"/>
  <c r="I75" i="1"/>
  <c r="I123" i="1" s="1"/>
  <c r="D183" i="1"/>
  <c r="F123" i="1"/>
  <c r="D75" i="1"/>
  <c r="D177" i="1"/>
  <c r="C177" i="1" s="1"/>
  <c r="H169" i="1"/>
  <c r="C170" i="1"/>
  <c r="C169" i="1" s="1"/>
  <c r="E150" i="1"/>
  <c r="H75" i="1"/>
  <c r="H123" i="1" s="1"/>
  <c r="D150" i="1"/>
  <c r="C150" i="1" s="1"/>
  <c r="C112" i="1"/>
  <c r="J183" i="1"/>
  <c r="H183" i="1"/>
  <c r="G183" i="1"/>
  <c r="I183" i="1"/>
  <c r="F183" i="1"/>
  <c r="C19" i="1"/>
  <c r="C25" i="1"/>
  <c r="D31" i="1"/>
  <c r="C33" i="1"/>
  <c r="C22" i="1"/>
  <c r="C32" i="1"/>
  <c r="C28" i="1"/>
  <c r="I55" i="1"/>
  <c r="I54" i="1" s="1"/>
  <c r="C183" i="1" l="1"/>
  <c r="I74" i="1"/>
  <c r="H74" i="1"/>
  <c r="C75" i="1"/>
  <c r="C74" i="1" s="1"/>
  <c r="J74" i="1"/>
  <c r="J121" i="1"/>
  <c r="J184" i="1"/>
  <c r="J182" i="1" s="1"/>
  <c r="E74" i="1"/>
  <c r="E123" i="1" s="1"/>
  <c r="E121" i="1" s="1"/>
  <c r="H121" i="1"/>
  <c r="F121" i="1"/>
  <c r="G121" i="1"/>
  <c r="I181" i="1"/>
  <c r="I184" i="1" s="1"/>
  <c r="I182" i="1" s="1"/>
  <c r="G74" i="1"/>
  <c r="D74" i="1"/>
  <c r="D123" i="1" s="1"/>
  <c r="C123" i="1" s="1"/>
  <c r="C121" i="1" s="1"/>
  <c r="C31" i="1"/>
  <c r="H55" i="1"/>
  <c r="H54" i="1" s="1"/>
  <c r="H181" i="1" l="1"/>
  <c r="H184" i="1" s="1"/>
  <c r="H182" i="1" s="1"/>
  <c r="I121" i="1"/>
  <c r="J179" i="1"/>
  <c r="I179" i="1"/>
  <c r="D121" i="1"/>
  <c r="G55" i="1"/>
  <c r="G54" i="1" s="1"/>
  <c r="G181" i="1" s="1"/>
  <c r="H179" i="1" l="1"/>
  <c r="G184" i="1"/>
  <c r="G182" i="1" s="1"/>
  <c r="G179" i="1"/>
  <c r="F55" i="1"/>
  <c r="F54" i="1" l="1"/>
  <c r="F181" i="1" s="1"/>
  <c r="C55" i="1"/>
  <c r="F184" i="1"/>
  <c r="F179" i="1"/>
  <c r="E54" i="1"/>
  <c r="E181" i="1" l="1"/>
  <c r="C54" i="1"/>
  <c r="F182" i="1"/>
  <c r="E184" i="1"/>
  <c r="E182" i="1" s="1"/>
  <c r="E179" i="1"/>
  <c r="C49" i="1"/>
  <c r="D181" i="1" l="1"/>
  <c r="C181" i="1" s="1"/>
  <c r="D179" i="1" l="1"/>
  <c r="C179" i="1" s="1"/>
  <c r="D184" i="1"/>
  <c r="C184" i="1" s="1"/>
  <c r="D182" i="1" l="1"/>
  <c r="C182" i="1" s="1"/>
</calcChain>
</file>

<file path=xl/sharedStrings.xml><?xml version="1.0" encoding="utf-8"?>
<sst xmlns="http://schemas.openxmlformats.org/spreadsheetml/2006/main" count="1652" uniqueCount="177">
  <si>
    <t>Наименование</t>
  </si>
  <si>
    <t>Источноки финансирования</t>
  </si>
  <si>
    <t>Объем финансирования (всего, руб.)</t>
  </si>
  <si>
    <t>В том числе по годам</t>
  </si>
  <si>
    <t>2014 год</t>
  </si>
  <si>
    <t>2015 год</t>
  </si>
  <si>
    <t>2017 год</t>
  </si>
  <si>
    <t>2018 год</t>
  </si>
  <si>
    <t>2019 год</t>
  </si>
  <si>
    <t>2020 год</t>
  </si>
  <si>
    <t>2016 год</t>
  </si>
  <si>
    <t>Ответственный (администратор или соадминистратор)</t>
  </si>
  <si>
    <t>Наименование показателя, ед.измерения</t>
  </si>
  <si>
    <t>Значения показателя, в том числе:</t>
  </si>
  <si>
    <t xml:space="preserve">Комплексная цель программы: охрана окружающей среды, обеспечение экологической безопасности территории городского округа и рационального использования природных ресурсов.          </t>
  </si>
  <si>
    <t xml:space="preserve">Целевые показатели результатов реализации муниципальной программы
</t>
  </si>
  <si>
    <t>Управление по природопользованию и экологии</t>
  </si>
  <si>
    <t>Количество построенных объектов природоохранного назначения,  шт.</t>
  </si>
  <si>
    <t>-</t>
  </si>
  <si>
    <t xml:space="preserve">Доля ликвидированных  несанкционированных свалок в промышленных районах и местах общего пользования от общего объема несанкционированных свалок в промышленных районах и местах общего пользования, выявленных на территории
 города Сургута, %
</t>
  </si>
  <si>
    <t xml:space="preserve">Доля участия населения города Сургута       
 в практической природоохранной деятельности от общего количества людей, проживающих в городе Сургуте, %
</t>
  </si>
  <si>
    <t>Площадь содержания зеленых насаждений на территориях общего пользования, га</t>
  </si>
  <si>
    <t>Площадь территории городских лесов, га</t>
  </si>
  <si>
    <t>Уровень исполнения бюджета, %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</si>
  <si>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природопользованию и экологии, %</t>
  </si>
  <si>
    <t>Доля собранных, вывезенных и утилизированных твердых бытовых отходов от муниципальных учреждений, подведомственных департаментам образования, культуры, молодежной политики и спорта, МКУ «ХЭУ» от общего объема отходов, образованных данными учреждениями, %</t>
  </si>
  <si>
    <t>Подпрограмма 1. «Строительство объектов природоохранного назначения»</t>
  </si>
  <si>
    <t xml:space="preserve">Ввод в эксплуатацию объекта
«Расширение полигона твердых бытовых отходов в г. Сургуте»
в эксплуатацию, шт.
</t>
  </si>
  <si>
    <t xml:space="preserve">всего, в том числе:
</t>
  </si>
  <si>
    <t xml:space="preserve">за счет средств местного бюджета </t>
  </si>
  <si>
    <t>за счет межбюджетных трансфертов из окружного бюджета</t>
  </si>
  <si>
    <t>Мероприятие 1.1.1. Строительство объекта: «Расширение полигона  твердых бытовых отходов в г. Сургуте»</t>
  </si>
  <si>
    <t xml:space="preserve">Мероприятие 1.2.1.
Рекультивация первой очереди муниципального полигона твердых бытовых отходов 
в городе Сургуте
</t>
  </si>
  <si>
    <t>Всего по подпрограмме «Строительство объектов природоохранного назначения»</t>
  </si>
  <si>
    <t>Доля выполненных работ от общего объема работ по объекту «Расширение полигона твердых бытовых отходов в г. Сургуте»,%</t>
  </si>
  <si>
    <t>Площадь рекультивации, га</t>
  </si>
  <si>
    <t xml:space="preserve">Подпрограмма 2. «Организация мероприятий по охране окружающей среды»          </t>
  </si>
  <si>
    <t xml:space="preserve">Цель подпрограммы 2:  снижение уровня загрязнения городских территорий; формирование экологической культуры населения
</t>
  </si>
  <si>
    <t>Целевые показатели результатов реализации подпрограммы</t>
  </si>
  <si>
    <t xml:space="preserve">Доля  ликвидированных несанкционированных свалок в промышленных районах и местах общего пользования от общего объема несанкционированных свалок в промышленных районах и местах общего пользования, выявленных на территории 
города Сургута, %
</t>
  </si>
  <si>
    <t xml:space="preserve">Доля участия населения города Сургута 
в практической природоохранной деятельности от общего количества людей, проживающих в городе Сургуте, %
</t>
  </si>
  <si>
    <t xml:space="preserve">Задача 2.1.: ликвидация несанкционированных свалок мусора
</t>
  </si>
  <si>
    <t>Мероприятие 2.1.1. Ликвидация несанкционированных свалок в промышленных районах и местах общего пользования</t>
  </si>
  <si>
    <t xml:space="preserve">Объем  ликвидированных несанкционированных свалок в промышленных районах и местах общего пользования, 
куб. м
</t>
  </si>
  <si>
    <t>Мероприятие 2.1.2. Очистка акваторий р.Черная, р. Обь и прилегающих береговых полос от затонувших судов</t>
  </si>
  <si>
    <t>Количество утилизированных затонувших судов, шт.</t>
  </si>
  <si>
    <t xml:space="preserve">Задача 2.2: экологическое просвещение и пропаганда
</t>
  </si>
  <si>
    <t xml:space="preserve">Мероприятие
2.2.1. Организация мероприятий экологической направленности
</t>
  </si>
  <si>
    <t>Количество организованных мероприятий экологической направленности, шт.</t>
  </si>
  <si>
    <t>Степень соблюдения стандартов качества выполняемой муниципальной работы, %</t>
  </si>
  <si>
    <t>Уровень удовлетворенности населения качеством выполняемой муниципальной работы, %</t>
  </si>
  <si>
    <t xml:space="preserve">Всего по подпрограмме «Организация мероприятий по охране окружающей среды»
</t>
  </si>
  <si>
    <t xml:space="preserve">Подпрограмма 3. «Благоустройство рекреационных зон»          </t>
  </si>
  <si>
    <t>Цель подпрограммы 3:  создание комфортных условий проживания населения, повышение эстетической привлекательности территории общего пользования муниципального образования</t>
  </si>
  <si>
    <t xml:space="preserve">Целевые показатели результатов реализации подпрограммы      </t>
  </si>
  <si>
    <t>Задача 3.: обеспечение устойчивого уровня благоустроенности территорий общего пользования: сохранение текущего уровня состояния зеленых насаждений</t>
  </si>
  <si>
    <t xml:space="preserve">Площадь содержания территорий общего пользования, занятых зелеными насаждениями, га,  в т.ч.  </t>
  </si>
  <si>
    <t>Площадь цветников, находящихся на содержании, га</t>
  </si>
  <si>
    <t xml:space="preserve">Площадь содержания озелененной территории 
Дворца Торжеств, га
</t>
  </si>
  <si>
    <t>Площадь содержания объектов благоустройства (парки, скверы и набережные), га</t>
  </si>
  <si>
    <t xml:space="preserve">Мероприятие 3.2. Проектирование, обустройство (строительство) объектов благоустройства
(парки, скверы и  набережные) в т.ч.:
</t>
  </si>
  <si>
    <t xml:space="preserve">3.2.1.
"Сквер в микрорайоне 40"
</t>
  </si>
  <si>
    <t>Количество выполненных проектно-изыскательских работ, пр.</t>
  </si>
  <si>
    <t>Объем выполненных работ от общего объема работ, предусмотренных проектом, %</t>
  </si>
  <si>
    <t xml:space="preserve">3.2.2.
Сквер в 31 мкр.
</t>
  </si>
  <si>
    <t xml:space="preserve">3.2.3.
Сквер "Старожилов"
</t>
  </si>
  <si>
    <t xml:space="preserve">3.2.4.
Сквер в 5"А"мкр.
</t>
  </si>
  <si>
    <t xml:space="preserve">Всего по подпрограмме «Благоустройство рекреационных зон»
</t>
  </si>
  <si>
    <t xml:space="preserve">Подпрограмма  4. «Обустройство, использование, защита и охрана городских лесов»          </t>
  </si>
  <si>
    <t xml:space="preserve">Цель подпрограммы 4:  эффективное осуществление использования, защиты, охраны и обустройства городских лесов, а также создание условий для безопасного отдыха населения </t>
  </si>
  <si>
    <t>Площадь территории городских лесов,  га</t>
  </si>
  <si>
    <t>Площадь содержания зеленых зон активного отдыха населения на территории городских лесов, га</t>
  </si>
  <si>
    <t>Площадь городских лесов, на которой осуществляется патрулирование, га</t>
  </si>
  <si>
    <t>Площадь санитарных рубок и рубок по очистке леса от захламленности,  га</t>
  </si>
  <si>
    <t>Мероприятие 4.3. Оформление участка городских лесов города Сургута  в муниципальную собственность</t>
  </si>
  <si>
    <t>Площадь оформленных участков, га</t>
  </si>
  <si>
    <t>Всего по подпрограмме «Обустройство, использование, защита и охрана городских лесов»</t>
  </si>
  <si>
    <t xml:space="preserve">Подпрограмма 5. «Функционирование управления по природопользованию и экологии»          </t>
  </si>
  <si>
    <t xml:space="preserve">Цель подпрограммы 5:  повышение результативности расходования бюджетных средств на мероприятия по охране окружающей среды, обеспечение экологической безопасности территории городского округа, рациональное использование природных ресурсов         </t>
  </si>
  <si>
    <t xml:space="preserve">Задача 5.: повышение эффективности деятельности  управления по природопользованию и экологии 
по реализации вопросов местного значения в области охраны окружающей среды, обеспечения экологической безопасности территории городского округа, рационального использования природных ресурсов.
</t>
  </si>
  <si>
    <t xml:space="preserve">Количество составленных протоколов об  административных правонарушениях в области охраны окружающей среды, шт. </t>
  </si>
  <si>
    <t>Количество дел об  административных правонарушениях в области охраны окружающей среды, переданных  в УМВД и федеральные контрольные органы, шт.</t>
  </si>
  <si>
    <t xml:space="preserve">Уровень обеспеченности населения озелененными территориями общего пользования, % </t>
  </si>
  <si>
    <t>Количество подготовленных и согласованных проектов муниципальных правовых актов, шт.</t>
  </si>
  <si>
    <t>Доля принятых и рассмотренных обращений граждан от общего количества поступивших обращений граждан, %</t>
  </si>
  <si>
    <t>Количество муниципальных учреждений и муниципальных предприятий, в отношении которых выполняются функции куратора, шт.</t>
  </si>
  <si>
    <t>Всего по подпрограмме «Функционирование управления по природопользованию и экологии»</t>
  </si>
  <si>
    <t xml:space="preserve">
Целевые показатели результатов реализации подпрограммы
</t>
  </si>
  <si>
    <t>Доля собранных, вывезенных и утилизированных твердых бытовых отходов от муниципальных учреждений, подведомственных департаментам образования, культуры, молодежной политики и спорта и МКУ «ХЭУ» от общего объема отходов, образованных данными учреждениями, %</t>
  </si>
  <si>
    <t xml:space="preserve">Общий объем ассигнований на реализацию программы – всего, в том числе:
</t>
  </si>
  <si>
    <t xml:space="preserve">Объем ассигнований администратора – управление по природопользованию и экологии
</t>
  </si>
  <si>
    <t>2021 год</t>
  </si>
  <si>
    <t>2022 год</t>
  </si>
  <si>
    <t>2023 год</t>
  </si>
  <si>
    <t>2025 год</t>
  </si>
  <si>
    <t>2024 год</t>
  </si>
  <si>
    <t>2026 год</t>
  </si>
  <si>
    <t>2027 год</t>
  </si>
  <si>
    <t>2028 год</t>
  </si>
  <si>
    <t>2029 год</t>
  </si>
  <si>
    <t>2030 год</t>
  </si>
  <si>
    <t>Доля проведенных мероприятий от общего количества запланированных мероприятий, %</t>
  </si>
  <si>
    <t>Количество человек, привлечённых к эколого-просветительской деятельности, чел.</t>
  </si>
  <si>
    <t>Мероприятие 5.1. Составление протоколов об  административных правонарушениях в области охраны окружающей среды</t>
  </si>
  <si>
    <t xml:space="preserve">Мероприятие 5.2. Передача дел об административных правонарушениях в области охраны окружающей среды в УМВД и федеральные контрольные органы </t>
  </si>
  <si>
    <t xml:space="preserve">Мероприятие 5.3.
Обеспечение населения озелененными территориями общего пользования 
</t>
  </si>
  <si>
    <t xml:space="preserve">Мероприятие 5.6. Подготовка и согласование проектов муниципальных правовых актов </t>
  </si>
  <si>
    <t xml:space="preserve">Мероприятие 5.7. Работа с  обращениями граждан </t>
  </si>
  <si>
    <t>Мероприятие 5.8. Осуществление кураторских функций муниципальных  организаций</t>
  </si>
  <si>
    <t xml:space="preserve">Мероприятие 5.10.
Содержание аппарата управления по природопользованию и экологии
</t>
  </si>
  <si>
    <t>Программные мероприятия, объем ассигнований на реализацию программы и показатели результатов реализации муниципальной программы "Охрана окружающей среды города Сургута на 2014-2030 годы"</t>
  </si>
  <si>
    <t xml:space="preserve">всего, в том числе:
</t>
  </si>
  <si>
    <t>за счет средств местного бюджета</t>
  </si>
  <si>
    <t>Мероприятие 3.1. Обеспечение деятельности и развития учреждения, выполняющего муниципальную работу «Благоустройство рекреационных зон» в т.ч.:  содержание территорий общего пользования, занятых зелеными насаждениями; - содержание объектов благоустройства (парки, скверы и набережные)</t>
  </si>
  <si>
    <t>Площадь текущего содержания и ремонта газонов, уборка тротуаров и дорожек в парках и скверах (Квадратный метр)</t>
  </si>
  <si>
    <t>Мероприятие 4.1. Обеспечение деятельности и развития учреждения, выполняющего муниципальную работу «Обустройство, использование, защита и охрана городских лесов» в т.ч.: - содержание зеленых зон активного отдыха населения на территории городских лесов; - патрулирование территории городских лесов</t>
  </si>
  <si>
    <t>Площадь городских лесов, на которых проводятся санитарно-оздоровительные мероприятия, га</t>
  </si>
  <si>
    <t>Всего по подпрограмме «Участие в организации деятельности по сбору (в том числе раздельному сбору), транспоритированию, обработке, утилизации, обезвреживанию, захоронению твердых коммунальных отходов»</t>
  </si>
  <si>
    <t>Мероприятие 6.1 "Сбор, транспортирование и утилизация твердых коммунальных отходов от муниципальных учреждений, подведомственных департаментам образования, культуры, молодежной политики и спорта и МКУ «ХЭУ»</t>
  </si>
  <si>
    <t>Задача 6.: улучшение качества работ по сбору, транспортированию  и утилизации твердых  коммунальных отходов</t>
  </si>
  <si>
    <t>Цель подпрограммы 6: совершенствование системы сбора,транспортирования и утилизации твердых коммунальных отходов</t>
  </si>
  <si>
    <t>Объем собранных, транспортированных и утилизированных  твердых коммунальных отходов от муниципальных учреждений, подведомственных департаментам образования, культуры, молодежной политики и спорта и МКУ «ХЭУ», куб.м</t>
  </si>
  <si>
    <t>Мероприятие 5.9 Создание общественного совета</t>
  </si>
  <si>
    <t>Задача 1.: обустройство и рекультивация объектов размещения отходов.</t>
  </si>
  <si>
    <t>Цель подпрограммы 1:  обеспечение места для размещения  отходов от населения и организаций всех форм собственности на период ориентировочно до 7 лет</t>
  </si>
  <si>
    <t>Мероприятие 1.1. Строительство объектов для размещения отходов</t>
  </si>
  <si>
    <t>Мероприятие 5.5. Работа по обеспечению потребности муниципального образования в объектах размещения  отходов</t>
  </si>
  <si>
    <t>Обеспечение потребности муниципального образования в объектах размещения отходов, %</t>
  </si>
  <si>
    <t>Количество обустроенных карт для размещения отходов на полигоне, шт.</t>
  </si>
  <si>
    <t>Подпрограмма 6. «Участие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отходов".</t>
  </si>
  <si>
    <t xml:space="preserve">Целевые показатели результатов реализации подпрограммы
</t>
  </si>
  <si>
    <t>Количество человек, привлечённых к практической природоохранной деятельности, чел.</t>
  </si>
  <si>
    <t>Итоговое значение показателя</t>
  </si>
  <si>
    <t>Степень соблюдения стандартов качества  работы по направлению "Организация благоустройства и озеленения" , %</t>
  </si>
  <si>
    <t>Уровень удовлетворенности населения качеством  работы по направлению  "Организация благоустройства и озеленения", %</t>
  </si>
  <si>
    <t>Степень соблюдения стандартов качества  работы по направлению «Обеспечение соблюдения лесного законодательства, выявление нарушений и принятие мер в соответствии с законодательством", %</t>
  </si>
  <si>
    <t>Уровень удовлетворенности населения качеством  работы по направлению «Обеспечение соблюдения лесного законодательства, выявление нарушений и принятие мер в соответствии с законодательством"</t>
  </si>
  <si>
    <t>Количество человек привлеченых к практической природоохранной деятельности, чел.</t>
  </si>
  <si>
    <t>X</t>
  </si>
  <si>
    <t xml:space="preserve"> -</t>
  </si>
  <si>
    <t xml:space="preserve"> </t>
  </si>
  <si>
    <t>Доля замещаемых должностей управления от общего количества работников управления, утвержденных штатным расписанием</t>
  </si>
  <si>
    <t xml:space="preserve"> X</t>
  </si>
  <si>
    <t>Мероприятие 3.1. Предоставление субсидии на выполнение муниципального задания и иные цели подведомственному учреждению, выполняющему  работу «Организация благоустройства и озеленения"</t>
  </si>
  <si>
    <t xml:space="preserve">Мероприятие 3.3.  
Развитие общественной инфраструктуры  </t>
  </si>
  <si>
    <t>Трудозатраты
(человеко-день)</t>
  </si>
  <si>
    <t>Количество выданных разрешений на снос или пересадку зеленых насаждений,  шт.</t>
  </si>
  <si>
    <t>Степень соблюдения административных регламентов предоставления муниципальной услуги "Выдача разрешения на снос или пересадку зеленых насаждений"</t>
  </si>
  <si>
    <t xml:space="preserve">3.3.1.
Сквер в 5 "А" мкр.
</t>
  </si>
  <si>
    <t xml:space="preserve">3.2.5.
Сквер 
в 20А мкр
</t>
  </si>
  <si>
    <t xml:space="preserve">3.2.6.
Парк "За Саймой" 
</t>
  </si>
  <si>
    <t xml:space="preserve">3.2.7.
Парк "Кедровый лог" 
</t>
  </si>
  <si>
    <t xml:space="preserve">3.2.8.
Сквер в 13 "А" мкр. по ул.Профсоюзов
</t>
  </si>
  <si>
    <t xml:space="preserve">3.2.9.
Сквер в 32 мкр. 
</t>
  </si>
  <si>
    <t xml:space="preserve">3.2.10.
Сквер в мкр 11Б
</t>
  </si>
  <si>
    <t xml:space="preserve">3.2.11.
Сквер в мкр.25 по пр. Первопроходцев
</t>
  </si>
  <si>
    <t xml:space="preserve">3.2.12.
Сквер в мкр.27 по ул. Мелик-Карамова
</t>
  </si>
  <si>
    <t xml:space="preserve">3.2.13.
Сквер за адм.зданием по ул. Восход,4
</t>
  </si>
  <si>
    <t xml:space="preserve">3.2.14
Сквер в 44 мкр.
</t>
  </si>
  <si>
    <t xml:space="preserve">3.2.15.
Сквер в 31А мкр.
</t>
  </si>
  <si>
    <t>Мероприятие 3.4.  
Организация временного трудоустройства безработных граждан, испытывающих трудности в поиске работы</t>
  </si>
  <si>
    <t>Мероприятие 3.5.  
Организация проведения оплачиваемых общественных работ для не занятых трудовой деятельностью и безработных граждан</t>
  </si>
  <si>
    <t>Мероприятие 3.6.  
Содействие временному трудоустройству в организациях коммерческого сегмента рынка труда лиц, освобожденных из учреждений, исполняющих наказания в виде лишения свободы</t>
  </si>
  <si>
    <t>Количество безработных граждан, испытывающих трудности в поиске работы, временно трудоустроенных, чел.</t>
  </si>
  <si>
    <t>Количество не занятых трудовой деятельностью и безработных граждан, привлеченных к оплачиваемым общественным работам, чел</t>
  </si>
  <si>
    <t>Количество лиц, освобожденных из учреждений, исполняющих наказания в виде лишения свободы, временно трудоустроенных в организациях коммерческого сегмента рынка труда, чел.</t>
  </si>
  <si>
    <t>Мероприятие 2.2.2. Привлечение населения города Сургута  к природоохранной  и эколого-просветительской деятельности</t>
  </si>
  <si>
    <t>Мероприятие 2.2.2. Привлечение населения к практической природоохранной  деятельности</t>
  </si>
  <si>
    <t>Мероприятие 4.2. Предоставление субсидии на выполнение муниципального задания и иные цели подведомственному учреждению, выполняющему  работу "Осуществление мероприятий в области использования лесов, включая организацию и развитие туризма и отдыха в лесах"</t>
  </si>
  <si>
    <t>Степень соблюдения стандартов качества  работы по направлению "Осуществление мероприятий в области использования лесов, включая организацию и развитие туризма и отдыха в лесах", %</t>
  </si>
  <si>
    <t>Уровень удовлетворенности населения качеством  работы по направлению "Осуществление мероприятий в области использования лесов, включая организацию и развитие туризма и отдыха в лесах"</t>
  </si>
  <si>
    <t xml:space="preserve">Мероприятие 1.2.
Рекультивация объектов и несанкционированных мест размещения отходов
</t>
  </si>
  <si>
    <t>Мероприятие 5.4. Выдача разрешения на снос или пересадку зеленых насаждений</t>
  </si>
  <si>
    <t>Мероприятие 4.2. 
Санитарные рубки и рубки по очистке леса от захламленности</t>
  </si>
  <si>
    <t xml:space="preserve">Мероприятие 4.1.
Предоставление субсидии на выполнение муниципального задания и иные цели, подведомственному учреждению выполняющему муниципальную работу    «Обеспечение соблюдения лесного законодательства, выявление нарушений и принятие мер в соответствии с законодательством"
</t>
  </si>
  <si>
    <t xml:space="preserve">3.2.14.
Сквер в 39 мкр.
</t>
  </si>
  <si>
    <t>Задача 4: выполнение  работ по обустройству, использованию, защите и охране городских лесов в соответствии с Лесохозяйственным регламентом городских лесов города Сургута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</si>
</sst>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/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3" fontId="1" fillId="0" borderId="1" xfId="0" applyNumberFormat="1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3" fontId="2" fillId="0" borderId="5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6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3" fontId="6" fillId="0" borderId="6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" fillId="0" borderId="0" xfId="0" applyFont="1" applyFill="1"/>
    <xf numFmtId="0" fontId="4" fillId="3" borderId="1" xfId="0" applyFont="1" applyFill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/>
    </xf>
    <xf numFmtId="0" fontId="1" fillId="3" borderId="0" xfId="0" applyFont="1" applyFill="1"/>
    <xf numFmtId="0" fontId="4" fillId="3" borderId="6" xfId="0" applyFont="1" applyFill="1" applyBorder="1" applyAlignment="1">
      <alignment horizontal="center" vertical="top" wrapText="1"/>
    </xf>
    <xf numFmtId="3" fontId="1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vertical="center" wrapText="1"/>
    </xf>
    <xf numFmtId="0" fontId="1" fillId="0" borderId="13" xfId="0" applyFont="1" applyBorder="1" applyAlignment="1">
      <alignment wrapText="1"/>
    </xf>
    <xf numFmtId="0" fontId="1" fillId="0" borderId="1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5" xfId="0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0" fontId="1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top" wrapText="1"/>
    </xf>
    <xf numFmtId="4" fontId="0" fillId="0" borderId="6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vanova_yg\AppData\Local\Microsoft\Windows\Temporary%20Internet%20Files\Content.Outlook\EM3ZKQS4\&#1054;&#1093;&#1088;&#1072;&#108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52">
          <cell r="A52" t="str">
            <v xml:space="preserve">Мероприятие 2.2.3.
Проведение мониторинга соблюдения стандартов качества выполняемой муниципальной работы «Организация мероприятий по охране окружающей среды»
</v>
          </cell>
        </row>
        <row r="53">
          <cell r="A53" t="str">
            <v xml:space="preserve">Мероприятие 2.2.4. 
Проведение мониторинга уровня удовлетворенности населения качеством выполняемой муниципальной работы «Организация мероприятий по охране окружающей среды»
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5"/>
  <sheetViews>
    <sheetView tabSelected="1" view="pageBreakPreview" topLeftCell="A110" zoomScale="80" zoomScaleNormal="66" zoomScaleSheetLayoutView="80" workbookViewId="0">
      <pane xSplit="1" topLeftCell="B1" activePane="topRight" state="frozen"/>
      <selection activeCell="A19" sqref="A19"/>
      <selection pane="topRight" activeCell="AN112" sqref="AN112:AN114"/>
    </sheetView>
  </sheetViews>
  <sheetFormatPr defaultColWidth="9.109375" defaultRowHeight="13.2" x14ac:dyDescent="0.25"/>
  <cols>
    <col min="1" max="1" width="18.33203125" style="89" customWidth="1"/>
    <col min="2" max="2" width="12.88671875" style="1" customWidth="1"/>
    <col min="3" max="3" width="14.33203125" style="1" customWidth="1"/>
    <col min="4" max="4" width="12.44140625" style="1" customWidth="1"/>
    <col min="5" max="5" width="14" style="1" customWidth="1"/>
    <col min="6" max="6" width="13.88671875" style="1" customWidth="1"/>
    <col min="7" max="7" width="14.5546875" style="1" customWidth="1"/>
    <col min="8" max="8" width="13.6640625" style="24" customWidth="1"/>
    <col min="9" max="9" width="13.5546875" style="1" customWidth="1"/>
    <col min="10" max="10" width="13.6640625" style="1" customWidth="1"/>
    <col min="11" max="11" width="13.33203125" style="1" customWidth="1"/>
    <col min="12" max="14" width="14.109375" style="1" customWidth="1"/>
    <col min="15" max="15" width="13.33203125" style="1" customWidth="1"/>
    <col min="16" max="16" width="13" style="1" customWidth="1"/>
    <col min="17" max="17" width="14.109375" style="1" customWidth="1"/>
    <col min="18" max="18" width="13.88671875" style="1" customWidth="1"/>
    <col min="19" max="19" width="14.44140625" style="1" customWidth="1"/>
    <col min="20" max="20" width="13.33203125" style="1" customWidth="1"/>
    <col min="21" max="21" width="12.6640625" style="1" customWidth="1"/>
    <col min="22" max="22" width="17.33203125" style="1" customWidth="1"/>
    <col min="23" max="23" width="7.6640625" style="1" customWidth="1"/>
    <col min="24" max="24" width="9.5546875" style="1" customWidth="1"/>
    <col min="25" max="25" width="10.6640625" style="1" customWidth="1"/>
    <col min="26" max="27" width="12" style="1" customWidth="1"/>
    <col min="28" max="28" width="12.44140625" style="1" customWidth="1"/>
    <col min="29" max="30" width="11.109375" style="1" customWidth="1"/>
    <col min="31" max="32" width="12" style="1" customWidth="1"/>
    <col min="33" max="33" width="12.5546875" style="1" customWidth="1"/>
    <col min="34" max="34" width="11.5546875" style="1" customWidth="1"/>
    <col min="35" max="35" width="12.5546875" style="1" customWidth="1"/>
    <col min="36" max="36" width="11.44140625" style="1" customWidth="1"/>
    <col min="37" max="37" width="11.109375" style="1" customWidth="1"/>
    <col min="38" max="38" width="10.88671875" style="1" customWidth="1"/>
    <col min="39" max="39" width="10.6640625" style="1" customWidth="1"/>
    <col min="40" max="40" width="12.6640625" style="1" customWidth="1"/>
    <col min="41" max="16384" width="9.109375" style="1"/>
  </cols>
  <sheetData>
    <row r="1" spans="1:47" x14ac:dyDescent="0.25">
      <c r="B1" s="158" t="s">
        <v>110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</row>
    <row r="2" spans="1:47" ht="35.25" customHeight="1" x14ac:dyDescent="0.25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</row>
    <row r="4" spans="1:47" s="4" customFormat="1" ht="61.5" customHeight="1" x14ac:dyDescent="0.25">
      <c r="A4" s="115" t="s">
        <v>0</v>
      </c>
      <c r="B4" s="106" t="s">
        <v>1</v>
      </c>
      <c r="C4" s="106" t="s">
        <v>2</v>
      </c>
      <c r="D4" s="159" t="s">
        <v>3</v>
      </c>
      <c r="E4" s="160"/>
      <c r="F4" s="160"/>
      <c r="G4" s="160"/>
      <c r="H4" s="160"/>
      <c r="I4" s="160"/>
      <c r="J4" s="160"/>
      <c r="K4" s="161"/>
      <c r="L4" s="161"/>
      <c r="M4" s="161"/>
      <c r="N4" s="161"/>
      <c r="O4" s="161"/>
      <c r="P4" s="161"/>
      <c r="Q4" s="161"/>
      <c r="R4" s="161"/>
      <c r="S4" s="161"/>
      <c r="T4" s="162"/>
      <c r="U4" s="106" t="s">
        <v>11</v>
      </c>
      <c r="V4" s="106" t="s">
        <v>12</v>
      </c>
      <c r="W4" s="156" t="s">
        <v>13</v>
      </c>
      <c r="X4" s="156"/>
      <c r="Y4" s="156"/>
      <c r="Z4" s="156"/>
      <c r="AA4" s="156"/>
      <c r="AB4" s="156"/>
      <c r="AC4" s="156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06" t="s">
        <v>132</v>
      </c>
      <c r="AO4" s="3"/>
      <c r="AP4" s="3"/>
      <c r="AQ4" s="3"/>
      <c r="AR4" s="3"/>
      <c r="AS4" s="3"/>
      <c r="AT4" s="3"/>
      <c r="AU4" s="3"/>
    </row>
    <row r="5" spans="1:47" s="4" customFormat="1" ht="30" customHeight="1" x14ac:dyDescent="0.25">
      <c r="A5" s="116"/>
      <c r="B5" s="107"/>
      <c r="C5" s="107"/>
      <c r="D5" s="5" t="s">
        <v>4</v>
      </c>
      <c r="E5" s="5" t="s">
        <v>5</v>
      </c>
      <c r="F5" s="5" t="s">
        <v>10</v>
      </c>
      <c r="G5" s="5" t="s">
        <v>6</v>
      </c>
      <c r="H5" s="22" t="s">
        <v>7</v>
      </c>
      <c r="I5" s="5" t="s">
        <v>8</v>
      </c>
      <c r="J5" s="5" t="s">
        <v>9</v>
      </c>
      <c r="K5" s="8" t="s">
        <v>91</v>
      </c>
      <c r="L5" s="8" t="s">
        <v>92</v>
      </c>
      <c r="M5" s="8" t="s">
        <v>93</v>
      </c>
      <c r="N5" s="8" t="s">
        <v>95</v>
      </c>
      <c r="O5" s="8" t="s">
        <v>94</v>
      </c>
      <c r="P5" s="8" t="s">
        <v>96</v>
      </c>
      <c r="Q5" s="8" t="s">
        <v>97</v>
      </c>
      <c r="R5" s="8" t="s">
        <v>98</v>
      </c>
      <c r="S5" s="8" t="s">
        <v>99</v>
      </c>
      <c r="T5" s="8" t="s">
        <v>100</v>
      </c>
      <c r="U5" s="107"/>
      <c r="V5" s="107"/>
      <c r="W5" s="8" t="s">
        <v>4</v>
      </c>
      <c r="X5" s="8" t="s">
        <v>5</v>
      </c>
      <c r="Y5" s="8" t="s">
        <v>10</v>
      </c>
      <c r="Z5" s="8" t="s">
        <v>6</v>
      </c>
      <c r="AA5" s="8" t="s">
        <v>7</v>
      </c>
      <c r="AB5" s="8" t="s">
        <v>8</v>
      </c>
      <c r="AC5" s="8" t="s">
        <v>9</v>
      </c>
      <c r="AD5" s="8" t="s">
        <v>91</v>
      </c>
      <c r="AE5" s="8" t="s">
        <v>92</v>
      </c>
      <c r="AF5" s="8" t="s">
        <v>93</v>
      </c>
      <c r="AG5" s="8" t="s">
        <v>95</v>
      </c>
      <c r="AH5" s="8" t="s">
        <v>94</v>
      </c>
      <c r="AI5" s="8" t="s">
        <v>96</v>
      </c>
      <c r="AJ5" s="8" t="s">
        <v>97</v>
      </c>
      <c r="AK5" s="8" t="s">
        <v>98</v>
      </c>
      <c r="AL5" s="8" t="s">
        <v>99</v>
      </c>
      <c r="AM5" s="8" t="s">
        <v>100</v>
      </c>
      <c r="AN5" s="107"/>
      <c r="AO5" s="3"/>
      <c r="AP5" s="3"/>
      <c r="AQ5" s="3"/>
      <c r="AR5" s="3"/>
      <c r="AS5" s="3"/>
      <c r="AT5" s="3"/>
      <c r="AU5" s="3"/>
    </row>
    <row r="6" spans="1:47" x14ac:dyDescent="0.25">
      <c r="A6" s="131" t="s">
        <v>14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3"/>
      <c r="AO6" s="3"/>
      <c r="AP6" s="3"/>
      <c r="AQ6" s="3"/>
      <c r="AR6" s="3"/>
      <c r="AS6" s="3"/>
      <c r="AT6" s="3"/>
      <c r="AU6" s="3"/>
    </row>
    <row r="7" spans="1:47" ht="83.25" customHeight="1" x14ac:dyDescent="0.25">
      <c r="A7" s="163" t="s">
        <v>15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5"/>
      <c r="V7" s="5" t="s">
        <v>17</v>
      </c>
      <c r="W7" s="5" t="s">
        <v>18</v>
      </c>
      <c r="X7" s="5">
        <v>1</v>
      </c>
      <c r="Y7" s="5" t="s">
        <v>18</v>
      </c>
      <c r="Z7" s="5" t="s">
        <v>18</v>
      </c>
      <c r="AA7" s="5" t="s">
        <v>18</v>
      </c>
      <c r="AB7" s="5" t="s">
        <v>18</v>
      </c>
      <c r="AC7" s="5" t="s">
        <v>18</v>
      </c>
      <c r="AD7" s="19" t="s">
        <v>18</v>
      </c>
      <c r="AE7" s="19" t="s">
        <v>18</v>
      </c>
      <c r="AF7" s="19" t="s">
        <v>18</v>
      </c>
      <c r="AG7" s="19" t="s">
        <v>18</v>
      </c>
      <c r="AH7" s="19" t="s">
        <v>18</v>
      </c>
      <c r="AI7" s="19" t="s">
        <v>18</v>
      </c>
      <c r="AJ7" s="19" t="s">
        <v>18</v>
      </c>
      <c r="AK7" s="19" t="s">
        <v>18</v>
      </c>
      <c r="AL7" s="19" t="s">
        <v>18</v>
      </c>
      <c r="AM7" s="19" t="s">
        <v>18</v>
      </c>
      <c r="AN7" s="5">
        <v>1</v>
      </c>
      <c r="AO7" s="3"/>
      <c r="AP7" s="3"/>
      <c r="AQ7" s="3"/>
      <c r="AR7" s="3"/>
      <c r="AS7" s="3"/>
      <c r="AT7" s="3"/>
      <c r="AU7" s="3"/>
    </row>
    <row r="8" spans="1:47" ht="240.75" customHeight="1" x14ac:dyDescent="0.25">
      <c r="A8" s="166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8"/>
      <c r="V8" s="5" t="s">
        <v>19</v>
      </c>
      <c r="W8" s="5">
        <v>73</v>
      </c>
      <c r="X8" s="5">
        <v>50</v>
      </c>
      <c r="Y8" s="5">
        <v>75</v>
      </c>
      <c r="Z8" s="5">
        <v>75</v>
      </c>
      <c r="AA8" s="5">
        <v>75</v>
      </c>
      <c r="AB8" s="5">
        <v>75</v>
      </c>
      <c r="AC8" s="5">
        <v>75</v>
      </c>
      <c r="AD8" s="19">
        <v>75</v>
      </c>
      <c r="AE8" s="19">
        <v>75</v>
      </c>
      <c r="AF8" s="19">
        <v>75</v>
      </c>
      <c r="AG8" s="19">
        <v>75</v>
      </c>
      <c r="AH8" s="19">
        <v>75</v>
      </c>
      <c r="AI8" s="19">
        <v>75</v>
      </c>
      <c r="AJ8" s="19">
        <v>75</v>
      </c>
      <c r="AK8" s="19">
        <v>75</v>
      </c>
      <c r="AL8" s="19">
        <v>75</v>
      </c>
      <c r="AM8" s="19">
        <v>75</v>
      </c>
      <c r="AN8" s="5">
        <v>75</v>
      </c>
      <c r="AO8" s="3"/>
      <c r="AP8" s="3"/>
      <c r="AQ8" s="3"/>
      <c r="AR8" s="3"/>
      <c r="AS8" s="3"/>
      <c r="AT8" s="3"/>
      <c r="AU8" s="3"/>
    </row>
    <row r="9" spans="1:47" ht="144.75" customHeight="1" x14ac:dyDescent="0.25">
      <c r="A9" s="166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8"/>
      <c r="V9" s="5" t="s">
        <v>20</v>
      </c>
      <c r="W9" s="5">
        <v>3.5</v>
      </c>
      <c r="X9" s="5">
        <v>3.9</v>
      </c>
      <c r="Y9" s="5">
        <v>3.9</v>
      </c>
      <c r="Z9" s="5">
        <v>3.9</v>
      </c>
      <c r="AA9" s="5">
        <v>3.9</v>
      </c>
      <c r="AB9" s="5">
        <v>3.9</v>
      </c>
      <c r="AC9" s="5">
        <v>3.9</v>
      </c>
      <c r="AD9" s="19">
        <v>3.9</v>
      </c>
      <c r="AE9" s="19">
        <v>3.9</v>
      </c>
      <c r="AF9" s="19">
        <v>3.9</v>
      </c>
      <c r="AG9" s="19">
        <v>3.9</v>
      </c>
      <c r="AH9" s="19">
        <v>3.9</v>
      </c>
      <c r="AI9" s="19">
        <v>3.9</v>
      </c>
      <c r="AJ9" s="19">
        <v>3.9</v>
      </c>
      <c r="AK9" s="19">
        <v>3.9</v>
      </c>
      <c r="AL9" s="19">
        <v>3.9</v>
      </c>
      <c r="AM9" s="19">
        <v>3.9</v>
      </c>
      <c r="AN9" s="5">
        <v>3.9</v>
      </c>
      <c r="AO9" s="3"/>
      <c r="AP9" s="3"/>
      <c r="AQ9" s="3"/>
      <c r="AR9" s="3"/>
      <c r="AS9" s="3"/>
      <c r="AT9" s="3"/>
      <c r="AU9" s="3"/>
    </row>
    <row r="10" spans="1:47" ht="79.5" customHeight="1" x14ac:dyDescent="0.25">
      <c r="A10" s="166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8"/>
      <c r="V10" s="5" t="s">
        <v>21</v>
      </c>
      <c r="W10" s="5">
        <v>452.59</v>
      </c>
      <c r="X10" s="5">
        <v>453.52</v>
      </c>
      <c r="Y10" s="5">
        <v>453.52</v>
      </c>
      <c r="Z10" s="5">
        <v>453.52</v>
      </c>
      <c r="AA10" s="5">
        <v>453.52</v>
      </c>
      <c r="AB10" s="5">
        <v>453.52</v>
      </c>
      <c r="AC10" s="5">
        <v>453.52</v>
      </c>
      <c r="AD10" s="19">
        <v>453.52</v>
      </c>
      <c r="AE10" s="19">
        <v>453.52</v>
      </c>
      <c r="AF10" s="19">
        <v>453.52</v>
      </c>
      <c r="AG10" s="19">
        <v>453.52</v>
      </c>
      <c r="AH10" s="19">
        <v>453.52</v>
      </c>
      <c r="AI10" s="19">
        <v>453.52</v>
      </c>
      <c r="AJ10" s="19">
        <v>453.52</v>
      </c>
      <c r="AK10" s="19">
        <v>453.52</v>
      </c>
      <c r="AL10" s="19">
        <v>453.52</v>
      </c>
      <c r="AM10" s="19">
        <v>453.52</v>
      </c>
      <c r="AN10" s="5">
        <v>453.52</v>
      </c>
      <c r="AO10" s="3"/>
      <c r="AP10" s="3"/>
      <c r="AQ10" s="3"/>
      <c r="AR10" s="3"/>
      <c r="AS10" s="3"/>
      <c r="AT10" s="3"/>
      <c r="AU10" s="3"/>
    </row>
    <row r="11" spans="1:47" ht="50.25" customHeight="1" x14ac:dyDescent="0.25">
      <c r="A11" s="166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8"/>
      <c r="V11" s="5" t="s">
        <v>22</v>
      </c>
      <c r="W11" s="6">
        <v>4445</v>
      </c>
      <c r="X11" s="6">
        <v>4445</v>
      </c>
      <c r="Y11" s="6">
        <v>4445</v>
      </c>
      <c r="Z11" s="6">
        <v>4445</v>
      </c>
      <c r="AA11" s="6">
        <v>4445</v>
      </c>
      <c r="AB11" s="6">
        <v>4445</v>
      </c>
      <c r="AC11" s="6">
        <v>4445</v>
      </c>
      <c r="AD11" s="6">
        <v>4445</v>
      </c>
      <c r="AE11" s="6">
        <v>4445</v>
      </c>
      <c r="AF11" s="6">
        <v>4445</v>
      </c>
      <c r="AG11" s="6">
        <v>4445</v>
      </c>
      <c r="AH11" s="6">
        <v>4445</v>
      </c>
      <c r="AI11" s="6">
        <v>4445</v>
      </c>
      <c r="AJ11" s="6">
        <v>4445</v>
      </c>
      <c r="AK11" s="6">
        <v>4445</v>
      </c>
      <c r="AL11" s="6">
        <v>4445</v>
      </c>
      <c r="AM11" s="6">
        <v>4445</v>
      </c>
      <c r="AN11" s="6">
        <v>4445</v>
      </c>
      <c r="AO11" s="3"/>
      <c r="AP11" s="3"/>
      <c r="AQ11" s="3"/>
      <c r="AR11" s="3"/>
      <c r="AS11" s="3"/>
      <c r="AT11" s="3"/>
      <c r="AU11" s="3"/>
    </row>
    <row r="12" spans="1:47" ht="54" customHeight="1" x14ac:dyDescent="0.25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8"/>
      <c r="V12" s="5" t="s">
        <v>23</v>
      </c>
      <c r="W12" s="5">
        <v>93</v>
      </c>
      <c r="X12" s="5" t="s">
        <v>18</v>
      </c>
      <c r="Y12" s="5" t="s">
        <v>18</v>
      </c>
      <c r="Z12" s="5" t="s">
        <v>18</v>
      </c>
      <c r="AA12" s="5" t="s">
        <v>18</v>
      </c>
      <c r="AB12" s="5" t="s">
        <v>18</v>
      </c>
      <c r="AC12" s="5" t="s">
        <v>18</v>
      </c>
      <c r="AD12" s="19" t="s">
        <v>18</v>
      </c>
      <c r="AE12" s="19" t="s">
        <v>18</v>
      </c>
      <c r="AF12" s="19" t="s">
        <v>18</v>
      </c>
      <c r="AG12" s="19" t="s">
        <v>18</v>
      </c>
      <c r="AH12" s="19" t="s">
        <v>18</v>
      </c>
      <c r="AI12" s="19" t="s">
        <v>18</v>
      </c>
      <c r="AJ12" s="19" t="s">
        <v>18</v>
      </c>
      <c r="AK12" s="19" t="s">
        <v>18</v>
      </c>
      <c r="AL12" s="19" t="s">
        <v>18</v>
      </c>
      <c r="AM12" s="19" t="s">
        <v>18</v>
      </c>
      <c r="AN12" s="5">
        <v>93</v>
      </c>
      <c r="AO12" s="3"/>
      <c r="AP12" s="3"/>
      <c r="AQ12" s="3"/>
      <c r="AR12" s="3"/>
      <c r="AS12" s="3"/>
      <c r="AT12" s="3"/>
      <c r="AU12" s="3"/>
    </row>
    <row r="13" spans="1:47" ht="148.5" customHeight="1" x14ac:dyDescent="0.25">
      <c r="A13" s="166"/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8"/>
      <c r="V13" s="5" t="s">
        <v>24</v>
      </c>
      <c r="W13" s="5" t="s">
        <v>18</v>
      </c>
      <c r="X13" s="5">
        <v>100</v>
      </c>
      <c r="Y13" s="5">
        <v>100</v>
      </c>
      <c r="Z13" s="5">
        <v>100</v>
      </c>
      <c r="AA13" s="5">
        <v>100</v>
      </c>
      <c r="AB13" s="5">
        <v>100</v>
      </c>
      <c r="AC13" s="5">
        <v>100</v>
      </c>
      <c r="AD13" s="19">
        <v>100</v>
      </c>
      <c r="AE13" s="19">
        <v>100</v>
      </c>
      <c r="AF13" s="19">
        <v>100</v>
      </c>
      <c r="AG13" s="19">
        <v>100</v>
      </c>
      <c r="AH13" s="19">
        <v>100</v>
      </c>
      <c r="AI13" s="19">
        <v>100</v>
      </c>
      <c r="AJ13" s="19">
        <v>100</v>
      </c>
      <c r="AK13" s="19">
        <v>100</v>
      </c>
      <c r="AL13" s="19">
        <v>100</v>
      </c>
      <c r="AM13" s="19">
        <v>100</v>
      </c>
      <c r="AN13" s="5">
        <v>100</v>
      </c>
      <c r="AO13" s="3"/>
      <c r="AP13" s="3"/>
      <c r="AQ13" s="3"/>
      <c r="AR13" s="3"/>
      <c r="AS13" s="3"/>
      <c r="AT13" s="3"/>
      <c r="AU13" s="3"/>
    </row>
    <row r="14" spans="1:47" ht="252" customHeight="1" x14ac:dyDescent="0.25">
      <c r="A14" s="169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1"/>
      <c r="V14" s="5" t="s">
        <v>25</v>
      </c>
      <c r="W14" s="5" t="s">
        <v>18</v>
      </c>
      <c r="X14" s="5">
        <v>100</v>
      </c>
      <c r="Y14" s="5">
        <v>100</v>
      </c>
      <c r="Z14" s="5">
        <v>100</v>
      </c>
      <c r="AA14" s="5">
        <v>100</v>
      </c>
      <c r="AB14" s="5">
        <v>100</v>
      </c>
      <c r="AC14" s="5">
        <v>100</v>
      </c>
      <c r="AD14" s="19">
        <v>100</v>
      </c>
      <c r="AE14" s="19">
        <v>100</v>
      </c>
      <c r="AF14" s="19">
        <v>100</v>
      </c>
      <c r="AG14" s="19">
        <v>100</v>
      </c>
      <c r="AH14" s="19">
        <v>100</v>
      </c>
      <c r="AI14" s="19">
        <v>100</v>
      </c>
      <c r="AJ14" s="19">
        <v>100</v>
      </c>
      <c r="AK14" s="19">
        <v>100</v>
      </c>
      <c r="AL14" s="19">
        <v>100</v>
      </c>
      <c r="AM14" s="19">
        <v>100</v>
      </c>
      <c r="AN14" s="5">
        <v>100</v>
      </c>
      <c r="AO14" s="3"/>
      <c r="AP14" s="3"/>
      <c r="AQ14" s="3"/>
      <c r="AR14" s="3"/>
      <c r="AS14" s="3"/>
      <c r="AT14" s="3"/>
      <c r="AU14" s="3"/>
    </row>
    <row r="15" spans="1:47" x14ac:dyDescent="0.25">
      <c r="A15" s="131" t="s">
        <v>26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3"/>
      <c r="AO15" s="3"/>
      <c r="AP15" s="3"/>
      <c r="AQ15" s="3"/>
      <c r="AR15" s="3"/>
      <c r="AS15" s="3"/>
      <c r="AT15" s="3"/>
      <c r="AU15" s="3"/>
    </row>
    <row r="16" spans="1:47" x14ac:dyDescent="0.25">
      <c r="A16" s="131" t="s">
        <v>124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3"/>
      <c r="AO16" s="3"/>
      <c r="AP16" s="3"/>
      <c r="AQ16" s="3"/>
      <c r="AR16" s="3"/>
      <c r="AS16" s="3"/>
      <c r="AT16" s="3"/>
      <c r="AU16" s="3"/>
    </row>
    <row r="17" spans="1:47" ht="118.8" x14ac:dyDescent="0.25">
      <c r="A17" s="131" t="s">
        <v>130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46"/>
      <c r="V17" s="5" t="s">
        <v>27</v>
      </c>
      <c r="W17" s="5" t="s">
        <v>18</v>
      </c>
      <c r="X17" s="5">
        <v>1</v>
      </c>
      <c r="Y17" s="5" t="s">
        <v>18</v>
      </c>
      <c r="Z17" s="5" t="s">
        <v>18</v>
      </c>
      <c r="AA17" s="5" t="s">
        <v>18</v>
      </c>
      <c r="AB17" s="5" t="s">
        <v>18</v>
      </c>
      <c r="AC17" s="5" t="s">
        <v>18</v>
      </c>
      <c r="AD17" s="21" t="s">
        <v>18</v>
      </c>
      <c r="AE17" s="21" t="s">
        <v>18</v>
      </c>
      <c r="AF17" s="21" t="s">
        <v>18</v>
      </c>
      <c r="AG17" s="21" t="s">
        <v>18</v>
      </c>
      <c r="AH17" s="21" t="s">
        <v>18</v>
      </c>
      <c r="AI17" s="21" t="s">
        <v>18</v>
      </c>
      <c r="AJ17" s="21" t="s">
        <v>18</v>
      </c>
      <c r="AK17" s="21" t="s">
        <v>18</v>
      </c>
      <c r="AL17" s="21" t="s">
        <v>18</v>
      </c>
      <c r="AM17" s="21" t="s">
        <v>18</v>
      </c>
      <c r="AN17" s="5">
        <v>1</v>
      </c>
      <c r="AO17" s="3"/>
      <c r="AP17" s="3"/>
      <c r="AQ17" s="3"/>
      <c r="AR17" s="3"/>
      <c r="AS17" s="3"/>
      <c r="AT17" s="3"/>
      <c r="AU17" s="3"/>
    </row>
    <row r="18" spans="1:47" x14ac:dyDescent="0.25">
      <c r="A18" s="131" t="s">
        <v>123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3"/>
      <c r="AO18" s="3"/>
      <c r="AP18" s="3"/>
      <c r="AQ18" s="3"/>
      <c r="AR18" s="3"/>
      <c r="AS18" s="3"/>
      <c r="AT18" s="3"/>
      <c r="AU18" s="3"/>
    </row>
    <row r="19" spans="1:47" ht="62.25" customHeight="1" x14ac:dyDescent="0.25">
      <c r="A19" s="115" t="s">
        <v>125</v>
      </c>
      <c r="B19" s="5" t="s">
        <v>28</v>
      </c>
      <c r="C19" s="6">
        <f>SUM(C20:C21)</f>
        <v>37373293</v>
      </c>
      <c r="D19" s="6">
        <f t="shared" ref="D19" si="0">SUM(D20:D21)</f>
        <v>37373293</v>
      </c>
      <c r="E19" s="6">
        <v>0</v>
      </c>
      <c r="F19" s="6">
        <v>0</v>
      </c>
      <c r="G19" s="6">
        <v>0</v>
      </c>
      <c r="H19" s="57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106" t="s">
        <v>16</v>
      </c>
      <c r="V19" s="106" t="s">
        <v>128</v>
      </c>
      <c r="W19" s="106">
        <v>1</v>
      </c>
      <c r="X19" s="106" t="s">
        <v>18</v>
      </c>
      <c r="Y19" s="106" t="s">
        <v>18</v>
      </c>
      <c r="Z19" s="106" t="s">
        <v>18</v>
      </c>
      <c r="AA19" s="106" t="s">
        <v>18</v>
      </c>
      <c r="AB19" s="106" t="s">
        <v>18</v>
      </c>
      <c r="AC19" s="106" t="s">
        <v>18</v>
      </c>
      <c r="AD19" s="106" t="s">
        <v>18</v>
      </c>
      <c r="AE19" s="106" t="s">
        <v>18</v>
      </c>
      <c r="AF19" s="106" t="s">
        <v>18</v>
      </c>
      <c r="AG19" s="106" t="s">
        <v>18</v>
      </c>
      <c r="AH19" s="106" t="s">
        <v>18</v>
      </c>
      <c r="AI19" s="106" t="s">
        <v>18</v>
      </c>
      <c r="AJ19" s="106" t="s">
        <v>18</v>
      </c>
      <c r="AK19" s="106" t="s">
        <v>18</v>
      </c>
      <c r="AL19" s="106" t="s">
        <v>18</v>
      </c>
      <c r="AM19" s="106" t="s">
        <v>18</v>
      </c>
      <c r="AN19" s="106">
        <v>1</v>
      </c>
      <c r="AO19" s="3"/>
      <c r="AP19" s="3"/>
      <c r="AQ19" s="3"/>
      <c r="AR19" s="3"/>
      <c r="AS19" s="3"/>
      <c r="AT19" s="3"/>
      <c r="AU19" s="3"/>
    </row>
    <row r="20" spans="1:47" ht="52.8" x14ac:dyDescent="0.25">
      <c r="A20" s="129"/>
      <c r="B20" s="5" t="s">
        <v>29</v>
      </c>
      <c r="C20" s="6">
        <f>SUM(D20:J20)</f>
        <v>3737375</v>
      </c>
      <c r="D20" s="6">
        <v>3737375</v>
      </c>
      <c r="E20" s="6">
        <v>0</v>
      </c>
      <c r="F20" s="6">
        <v>0</v>
      </c>
      <c r="G20" s="6">
        <v>0</v>
      </c>
      <c r="H20" s="57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134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3"/>
      <c r="AP20" s="3"/>
      <c r="AQ20" s="3"/>
      <c r="AR20" s="3"/>
      <c r="AS20" s="3"/>
      <c r="AT20" s="3"/>
      <c r="AU20" s="3"/>
    </row>
    <row r="21" spans="1:47" ht="105" customHeight="1" x14ac:dyDescent="0.25">
      <c r="A21" s="116"/>
      <c r="B21" s="2" t="s">
        <v>30</v>
      </c>
      <c r="C21" s="6">
        <f t="shared" ref="C21:C27" si="1">SUM(D21:J21)</f>
        <v>33635918</v>
      </c>
      <c r="D21" s="9">
        <v>33635918</v>
      </c>
      <c r="E21" s="6">
        <v>0</v>
      </c>
      <c r="F21" s="6">
        <v>0</v>
      </c>
      <c r="G21" s="6">
        <v>0</v>
      </c>
      <c r="H21" s="57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134"/>
      <c r="V21" s="106" t="s">
        <v>34</v>
      </c>
      <c r="W21" s="106">
        <v>100</v>
      </c>
      <c r="X21" s="106" t="s">
        <v>18</v>
      </c>
      <c r="Y21" s="106" t="s">
        <v>18</v>
      </c>
      <c r="Z21" s="106" t="s">
        <v>18</v>
      </c>
      <c r="AA21" s="106" t="s">
        <v>18</v>
      </c>
      <c r="AB21" s="106" t="s">
        <v>18</v>
      </c>
      <c r="AC21" s="106" t="s">
        <v>18</v>
      </c>
      <c r="AD21" s="106" t="s">
        <v>18</v>
      </c>
      <c r="AE21" s="106" t="s">
        <v>18</v>
      </c>
      <c r="AF21" s="106" t="s">
        <v>18</v>
      </c>
      <c r="AG21" s="106" t="s">
        <v>18</v>
      </c>
      <c r="AH21" s="106" t="s">
        <v>18</v>
      </c>
      <c r="AI21" s="106" t="s">
        <v>18</v>
      </c>
      <c r="AJ21" s="106" t="s">
        <v>18</v>
      </c>
      <c r="AK21" s="106" t="s">
        <v>18</v>
      </c>
      <c r="AL21" s="106" t="s">
        <v>18</v>
      </c>
      <c r="AM21" s="106" t="s">
        <v>18</v>
      </c>
      <c r="AN21" s="106">
        <v>100</v>
      </c>
      <c r="AO21" s="3"/>
      <c r="AP21" s="3"/>
      <c r="AQ21" s="3"/>
      <c r="AR21" s="3"/>
      <c r="AS21" s="3"/>
      <c r="AT21" s="3"/>
      <c r="AU21" s="3"/>
    </row>
    <row r="22" spans="1:47" s="12" customFormat="1" ht="30.75" customHeight="1" x14ac:dyDescent="0.25">
      <c r="A22" s="115" t="s">
        <v>31</v>
      </c>
      <c r="B22" s="5" t="s">
        <v>28</v>
      </c>
      <c r="C22" s="6">
        <f>SUM(C23:C24)</f>
        <v>37373293</v>
      </c>
      <c r="D22" s="6">
        <f t="shared" ref="D22" si="2">SUM(D23:D24)</f>
        <v>37373293</v>
      </c>
      <c r="E22" s="6">
        <v>0</v>
      </c>
      <c r="F22" s="6">
        <v>0</v>
      </c>
      <c r="G22" s="6">
        <v>0</v>
      </c>
      <c r="H22" s="57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1"/>
      <c r="AP22" s="11"/>
      <c r="AQ22" s="11"/>
      <c r="AR22" s="11"/>
      <c r="AS22" s="11"/>
      <c r="AT22" s="11"/>
      <c r="AU22" s="11"/>
    </row>
    <row r="23" spans="1:47" s="12" customFormat="1" ht="52.8" x14ac:dyDescent="0.25">
      <c r="A23" s="129"/>
      <c r="B23" s="5" t="s">
        <v>29</v>
      </c>
      <c r="C23" s="6">
        <f t="shared" si="1"/>
        <v>3737375</v>
      </c>
      <c r="D23" s="6">
        <v>3737375</v>
      </c>
      <c r="E23" s="6">
        <v>0</v>
      </c>
      <c r="F23" s="6">
        <v>0</v>
      </c>
      <c r="G23" s="6">
        <v>0</v>
      </c>
      <c r="H23" s="57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1"/>
      <c r="AP23" s="11"/>
      <c r="AQ23" s="11"/>
      <c r="AR23" s="11"/>
      <c r="AS23" s="11"/>
      <c r="AT23" s="11"/>
      <c r="AU23" s="11"/>
    </row>
    <row r="24" spans="1:47" s="12" customFormat="1" ht="91.5" customHeight="1" x14ac:dyDescent="0.25">
      <c r="A24" s="116"/>
      <c r="B24" s="2" t="s">
        <v>30</v>
      </c>
      <c r="C24" s="6">
        <f t="shared" si="1"/>
        <v>33635918</v>
      </c>
      <c r="D24" s="6">
        <v>33635918</v>
      </c>
      <c r="E24" s="6">
        <v>0</v>
      </c>
      <c r="F24" s="6">
        <v>0</v>
      </c>
      <c r="G24" s="6">
        <v>0</v>
      </c>
      <c r="H24" s="57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134"/>
      <c r="V24" s="134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1"/>
      <c r="AP24" s="11"/>
      <c r="AQ24" s="11"/>
      <c r="AR24" s="11"/>
      <c r="AS24" s="11"/>
      <c r="AT24" s="11"/>
      <c r="AU24" s="11"/>
    </row>
    <row r="25" spans="1:47" s="12" customFormat="1" ht="31.5" customHeight="1" x14ac:dyDescent="0.25">
      <c r="A25" s="115" t="s">
        <v>171</v>
      </c>
      <c r="B25" s="5" t="s">
        <v>28</v>
      </c>
      <c r="C25" s="6">
        <f>SUM(C26:C27)</f>
        <v>55996380</v>
      </c>
      <c r="D25" s="6">
        <f t="shared" ref="D25" si="3">SUM(D26:D27)</f>
        <v>55996380</v>
      </c>
      <c r="E25" s="6">
        <v>0</v>
      </c>
      <c r="F25" s="6">
        <v>0</v>
      </c>
      <c r="G25" s="6">
        <v>0</v>
      </c>
      <c r="H25" s="57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180"/>
      <c r="V25" s="180"/>
      <c r="W25" s="5" t="s">
        <v>138</v>
      </c>
      <c r="X25" s="49" t="s">
        <v>138</v>
      </c>
      <c r="Y25" s="49" t="s">
        <v>138</v>
      </c>
      <c r="Z25" s="49" t="s">
        <v>138</v>
      </c>
      <c r="AA25" s="49" t="s">
        <v>138</v>
      </c>
      <c r="AB25" s="49" t="s">
        <v>138</v>
      </c>
      <c r="AC25" s="49" t="s">
        <v>138</v>
      </c>
      <c r="AD25" s="49" t="s">
        <v>138</v>
      </c>
      <c r="AE25" s="49" t="s">
        <v>138</v>
      </c>
      <c r="AF25" s="49" t="s">
        <v>138</v>
      </c>
      <c r="AG25" s="49" t="s">
        <v>138</v>
      </c>
      <c r="AH25" s="49" t="s">
        <v>138</v>
      </c>
      <c r="AI25" s="49" t="s">
        <v>138</v>
      </c>
      <c r="AJ25" s="49" t="s">
        <v>138</v>
      </c>
      <c r="AK25" s="49" t="s">
        <v>138</v>
      </c>
      <c r="AL25" s="49" t="s">
        <v>138</v>
      </c>
      <c r="AM25" s="49" t="s">
        <v>138</v>
      </c>
      <c r="AN25" s="49" t="s">
        <v>138</v>
      </c>
      <c r="AO25" s="11"/>
      <c r="AP25" s="11"/>
      <c r="AQ25" s="11"/>
      <c r="AR25" s="11"/>
      <c r="AS25" s="11"/>
      <c r="AT25" s="11"/>
      <c r="AU25" s="11"/>
    </row>
    <row r="26" spans="1:47" s="12" customFormat="1" ht="57" customHeight="1" x14ac:dyDescent="0.25">
      <c r="A26" s="129"/>
      <c r="B26" s="5" t="s">
        <v>29</v>
      </c>
      <c r="C26" s="6">
        <f t="shared" si="1"/>
        <v>11199276</v>
      </c>
      <c r="D26" s="6">
        <v>11199276</v>
      </c>
      <c r="E26" s="6">
        <v>0</v>
      </c>
      <c r="F26" s="6">
        <v>0</v>
      </c>
      <c r="G26" s="6">
        <v>0</v>
      </c>
      <c r="H26" s="57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180"/>
      <c r="V26" s="180"/>
      <c r="W26" s="5" t="s">
        <v>138</v>
      </c>
      <c r="X26" s="49" t="s">
        <v>138</v>
      </c>
      <c r="Y26" s="49" t="s">
        <v>138</v>
      </c>
      <c r="Z26" s="49" t="s">
        <v>138</v>
      </c>
      <c r="AA26" s="49" t="s">
        <v>138</v>
      </c>
      <c r="AB26" s="49" t="s">
        <v>138</v>
      </c>
      <c r="AC26" s="49" t="s">
        <v>138</v>
      </c>
      <c r="AD26" s="49" t="s">
        <v>138</v>
      </c>
      <c r="AE26" s="49" t="s">
        <v>138</v>
      </c>
      <c r="AF26" s="49" t="s">
        <v>138</v>
      </c>
      <c r="AG26" s="49" t="s">
        <v>138</v>
      </c>
      <c r="AH26" s="49" t="s">
        <v>138</v>
      </c>
      <c r="AI26" s="49" t="s">
        <v>138</v>
      </c>
      <c r="AJ26" s="49" t="s">
        <v>138</v>
      </c>
      <c r="AK26" s="49" t="s">
        <v>138</v>
      </c>
      <c r="AL26" s="49" t="s">
        <v>138</v>
      </c>
      <c r="AM26" s="49" t="s">
        <v>138</v>
      </c>
      <c r="AN26" s="49" t="s">
        <v>138</v>
      </c>
      <c r="AO26" s="11"/>
      <c r="AP26" s="11"/>
      <c r="AQ26" s="11"/>
      <c r="AR26" s="11"/>
      <c r="AS26" s="11"/>
      <c r="AT26" s="11"/>
      <c r="AU26" s="11"/>
    </row>
    <row r="27" spans="1:47" s="12" customFormat="1" ht="79.5" customHeight="1" x14ac:dyDescent="0.25">
      <c r="A27" s="116"/>
      <c r="B27" s="5" t="s">
        <v>30</v>
      </c>
      <c r="C27" s="6">
        <f t="shared" si="1"/>
        <v>44797104</v>
      </c>
      <c r="D27" s="6">
        <v>44797104</v>
      </c>
      <c r="E27" s="6">
        <v>0</v>
      </c>
      <c r="F27" s="6">
        <v>0</v>
      </c>
      <c r="G27" s="6">
        <v>0</v>
      </c>
      <c r="H27" s="57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124"/>
      <c r="V27" s="124"/>
      <c r="W27" s="5" t="s">
        <v>138</v>
      </c>
      <c r="X27" s="49" t="s">
        <v>138</v>
      </c>
      <c r="Y27" s="49" t="s">
        <v>138</v>
      </c>
      <c r="Z27" s="49" t="s">
        <v>138</v>
      </c>
      <c r="AA27" s="49" t="s">
        <v>138</v>
      </c>
      <c r="AB27" s="49" t="s">
        <v>138</v>
      </c>
      <c r="AC27" s="49" t="s">
        <v>138</v>
      </c>
      <c r="AD27" s="49" t="s">
        <v>138</v>
      </c>
      <c r="AE27" s="49" t="s">
        <v>138</v>
      </c>
      <c r="AF27" s="49" t="s">
        <v>138</v>
      </c>
      <c r="AG27" s="49" t="s">
        <v>138</v>
      </c>
      <c r="AH27" s="49" t="s">
        <v>138</v>
      </c>
      <c r="AI27" s="49" t="s">
        <v>138</v>
      </c>
      <c r="AJ27" s="49" t="s">
        <v>138</v>
      </c>
      <c r="AK27" s="49" t="s">
        <v>138</v>
      </c>
      <c r="AL27" s="49" t="s">
        <v>138</v>
      </c>
      <c r="AM27" s="49" t="s">
        <v>138</v>
      </c>
      <c r="AN27" s="49" t="s">
        <v>138</v>
      </c>
      <c r="AO27" s="11"/>
      <c r="AP27" s="11"/>
      <c r="AQ27" s="11"/>
      <c r="AR27" s="11"/>
      <c r="AS27" s="11"/>
      <c r="AT27" s="11"/>
      <c r="AU27" s="11"/>
    </row>
    <row r="28" spans="1:47" ht="33" customHeight="1" x14ac:dyDescent="0.25">
      <c r="A28" s="115" t="s">
        <v>32</v>
      </c>
      <c r="B28" s="5" t="s">
        <v>28</v>
      </c>
      <c r="C28" s="6">
        <f>SUM(C29:C30)</f>
        <v>55996380</v>
      </c>
      <c r="D28" s="6">
        <f t="shared" ref="D28" si="4">SUM(D29:D30)</f>
        <v>55996380</v>
      </c>
      <c r="E28" s="6">
        <v>0</v>
      </c>
      <c r="F28" s="6">
        <v>0</v>
      </c>
      <c r="G28" s="6">
        <v>0</v>
      </c>
      <c r="H28" s="57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106"/>
      <c r="V28" s="183" t="s">
        <v>35</v>
      </c>
      <c r="W28" s="106">
        <v>9.5399999999999991</v>
      </c>
      <c r="X28" s="106" t="s">
        <v>18</v>
      </c>
      <c r="Y28" s="106" t="s">
        <v>18</v>
      </c>
      <c r="Z28" s="106" t="s">
        <v>18</v>
      </c>
      <c r="AA28" s="106" t="s">
        <v>18</v>
      </c>
      <c r="AB28" s="106" t="s">
        <v>18</v>
      </c>
      <c r="AC28" s="106" t="s">
        <v>18</v>
      </c>
      <c r="AD28" s="106" t="s">
        <v>18</v>
      </c>
      <c r="AE28" s="106" t="s">
        <v>18</v>
      </c>
      <c r="AF28" s="106" t="s">
        <v>18</v>
      </c>
      <c r="AG28" s="106" t="s">
        <v>18</v>
      </c>
      <c r="AH28" s="106" t="s">
        <v>18</v>
      </c>
      <c r="AI28" s="106" t="s">
        <v>18</v>
      </c>
      <c r="AJ28" s="106" t="s">
        <v>18</v>
      </c>
      <c r="AK28" s="106" t="s">
        <v>18</v>
      </c>
      <c r="AL28" s="106" t="s">
        <v>18</v>
      </c>
      <c r="AM28" s="106" t="s">
        <v>18</v>
      </c>
      <c r="AN28" s="106">
        <v>9.5399999999999991</v>
      </c>
      <c r="AO28" s="3"/>
      <c r="AP28" s="3"/>
      <c r="AQ28" s="3"/>
      <c r="AR28" s="3"/>
      <c r="AS28" s="3"/>
      <c r="AT28" s="3"/>
      <c r="AU28" s="3"/>
    </row>
    <row r="29" spans="1:47" ht="52.8" x14ac:dyDescent="0.25">
      <c r="A29" s="129"/>
      <c r="B29" s="5" t="s">
        <v>29</v>
      </c>
      <c r="C29" s="6">
        <f>SUM(D29:J29)</f>
        <v>11199276</v>
      </c>
      <c r="D29" s="6">
        <v>11199276</v>
      </c>
      <c r="E29" s="6">
        <v>0</v>
      </c>
      <c r="F29" s="6">
        <v>0</v>
      </c>
      <c r="G29" s="6">
        <v>0</v>
      </c>
      <c r="H29" s="57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134"/>
      <c r="V29" s="18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3"/>
      <c r="AP29" s="3"/>
      <c r="AQ29" s="3"/>
      <c r="AR29" s="3"/>
      <c r="AS29" s="3"/>
      <c r="AT29" s="3"/>
      <c r="AU29" s="3"/>
    </row>
    <row r="30" spans="1:47" ht="91.5" customHeight="1" x14ac:dyDescent="0.25">
      <c r="A30" s="116"/>
      <c r="B30" s="5" t="s">
        <v>30</v>
      </c>
      <c r="C30" s="6">
        <f t="shared" ref="C30" si="5">SUM(D30:J30)</f>
        <v>44797104</v>
      </c>
      <c r="D30" s="6">
        <v>44797104</v>
      </c>
      <c r="E30" s="6">
        <v>0</v>
      </c>
      <c r="F30" s="6">
        <v>0</v>
      </c>
      <c r="G30" s="6">
        <v>0</v>
      </c>
      <c r="H30" s="57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134"/>
      <c r="V30" s="184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3"/>
      <c r="AP30" s="3"/>
      <c r="AQ30" s="3"/>
      <c r="AR30" s="3"/>
      <c r="AS30" s="3"/>
      <c r="AT30" s="3"/>
      <c r="AU30" s="3"/>
    </row>
    <row r="31" spans="1:47" ht="30.75" customHeight="1" x14ac:dyDescent="0.25">
      <c r="A31" s="115" t="s">
        <v>33</v>
      </c>
      <c r="B31" s="5" t="s">
        <v>28</v>
      </c>
      <c r="C31" s="6">
        <f>SUM(C32:C33)</f>
        <v>93369673</v>
      </c>
      <c r="D31" s="6">
        <f t="shared" ref="D31" si="6">SUM(D32:D33)</f>
        <v>93369673</v>
      </c>
      <c r="E31" s="6">
        <v>0</v>
      </c>
      <c r="F31" s="6">
        <v>0</v>
      </c>
      <c r="G31" s="6">
        <v>0</v>
      </c>
      <c r="H31" s="57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180"/>
      <c r="V31" s="185"/>
      <c r="W31" s="5" t="s">
        <v>138</v>
      </c>
      <c r="X31" s="49" t="s">
        <v>138</v>
      </c>
      <c r="Y31" s="49" t="s">
        <v>138</v>
      </c>
      <c r="Z31" s="49" t="s">
        <v>138</v>
      </c>
      <c r="AA31" s="49" t="s">
        <v>138</v>
      </c>
      <c r="AB31" s="49" t="s">
        <v>138</v>
      </c>
      <c r="AC31" s="49" t="s">
        <v>138</v>
      </c>
      <c r="AD31" s="49" t="s">
        <v>138</v>
      </c>
      <c r="AE31" s="49" t="s">
        <v>138</v>
      </c>
      <c r="AF31" s="49" t="s">
        <v>138</v>
      </c>
      <c r="AG31" s="49" t="s">
        <v>138</v>
      </c>
      <c r="AH31" s="49" t="s">
        <v>138</v>
      </c>
      <c r="AI31" s="49" t="s">
        <v>138</v>
      </c>
      <c r="AJ31" s="49" t="s">
        <v>138</v>
      </c>
      <c r="AK31" s="49" t="s">
        <v>138</v>
      </c>
      <c r="AL31" s="49" t="s">
        <v>138</v>
      </c>
      <c r="AM31" s="49" t="s">
        <v>138</v>
      </c>
      <c r="AN31" s="49" t="s">
        <v>138</v>
      </c>
      <c r="AO31" s="3"/>
      <c r="AP31" s="3"/>
      <c r="AQ31" s="3"/>
      <c r="AR31" s="3"/>
      <c r="AS31" s="3"/>
      <c r="AT31" s="3"/>
      <c r="AU31" s="3"/>
    </row>
    <row r="32" spans="1:47" ht="76.2" customHeight="1" x14ac:dyDescent="0.25">
      <c r="A32" s="129"/>
      <c r="B32" s="5" t="s">
        <v>29</v>
      </c>
      <c r="C32" s="25">
        <f>SUM(C29+C23)</f>
        <v>14936651</v>
      </c>
      <c r="D32" s="25">
        <f t="shared" ref="D32" si="7">SUM(D29+D23)</f>
        <v>14936651</v>
      </c>
      <c r="E32" s="6">
        <v>0</v>
      </c>
      <c r="F32" s="6">
        <v>0</v>
      </c>
      <c r="G32" s="6">
        <v>0</v>
      </c>
      <c r="H32" s="57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180"/>
      <c r="V32" s="185"/>
      <c r="W32" s="5" t="s">
        <v>138</v>
      </c>
      <c r="X32" s="49" t="s">
        <v>138</v>
      </c>
      <c r="Y32" s="49" t="s">
        <v>138</v>
      </c>
      <c r="Z32" s="49" t="s">
        <v>138</v>
      </c>
      <c r="AA32" s="49" t="s">
        <v>138</v>
      </c>
      <c r="AB32" s="49" t="s">
        <v>138</v>
      </c>
      <c r="AC32" s="49" t="s">
        <v>138</v>
      </c>
      <c r="AD32" s="49" t="s">
        <v>138</v>
      </c>
      <c r="AE32" s="49" t="s">
        <v>138</v>
      </c>
      <c r="AF32" s="49" t="s">
        <v>138</v>
      </c>
      <c r="AG32" s="49" t="s">
        <v>138</v>
      </c>
      <c r="AH32" s="49" t="s">
        <v>138</v>
      </c>
      <c r="AI32" s="49" t="s">
        <v>138</v>
      </c>
      <c r="AJ32" s="49" t="s">
        <v>138</v>
      </c>
      <c r="AK32" s="49" t="s">
        <v>138</v>
      </c>
      <c r="AL32" s="49" t="s">
        <v>138</v>
      </c>
      <c r="AM32" s="49" t="s">
        <v>138</v>
      </c>
      <c r="AN32" s="49" t="s">
        <v>138</v>
      </c>
      <c r="AO32" s="3"/>
      <c r="AP32" s="3"/>
      <c r="AQ32" s="3"/>
      <c r="AR32" s="3"/>
      <c r="AS32" s="3"/>
      <c r="AT32" s="3"/>
      <c r="AU32" s="3"/>
    </row>
    <row r="33" spans="1:47" ht="117" customHeight="1" x14ac:dyDescent="0.25">
      <c r="A33" s="129"/>
      <c r="B33" s="2" t="s">
        <v>30</v>
      </c>
      <c r="C33" s="25">
        <f>SUM(C30+C24)</f>
        <v>78433022</v>
      </c>
      <c r="D33" s="25">
        <f t="shared" ref="D33" si="8">SUM(D30+D24)</f>
        <v>78433022</v>
      </c>
      <c r="E33" s="6">
        <v>0</v>
      </c>
      <c r="F33" s="6">
        <v>0</v>
      </c>
      <c r="G33" s="6">
        <v>0</v>
      </c>
      <c r="H33" s="57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124"/>
      <c r="V33" s="186"/>
      <c r="W33" s="2" t="s">
        <v>138</v>
      </c>
      <c r="X33" s="47" t="s">
        <v>138</v>
      </c>
      <c r="Y33" s="47" t="s">
        <v>138</v>
      </c>
      <c r="Z33" s="47" t="s">
        <v>138</v>
      </c>
      <c r="AA33" s="47" t="s">
        <v>138</v>
      </c>
      <c r="AB33" s="47" t="s">
        <v>138</v>
      </c>
      <c r="AC33" s="47" t="s">
        <v>138</v>
      </c>
      <c r="AD33" s="47" t="s">
        <v>138</v>
      </c>
      <c r="AE33" s="47" t="s">
        <v>138</v>
      </c>
      <c r="AF33" s="47" t="s">
        <v>138</v>
      </c>
      <c r="AG33" s="47" t="s">
        <v>138</v>
      </c>
      <c r="AH33" s="47" t="s">
        <v>138</v>
      </c>
      <c r="AI33" s="47" t="s">
        <v>138</v>
      </c>
      <c r="AJ33" s="47" t="s">
        <v>138</v>
      </c>
      <c r="AK33" s="47" t="s">
        <v>138</v>
      </c>
      <c r="AL33" s="47" t="s">
        <v>138</v>
      </c>
      <c r="AM33" s="47" t="s">
        <v>138</v>
      </c>
      <c r="AN33" s="47" t="s">
        <v>138</v>
      </c>
      <c r="AO33" s="3"/>
      <c r="AP33" s="3"/>
      <c r="AQ33" s="3"/>
      <c r="AR33" s="3"/>
      <c r="AS33" s="3"/>
      <c r="AT33" s="3"/>
      <c r="AU33" s="3"/>
    </row>
    <row r="34" spans="1:47" x14ac:dyDescent="0.25">
      <c r="A34" s="172" t="s">
        <v>36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3"/>
    </row>
    <row r="35" spans="1:47" x14ac:dyDescent="0.25">
      <c r="A35" s="169" t="s">
        <v>37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1"/>
      <c r="AO35" s="14"/>
      <c r="AP35" s="14"/>
      <c r="AQ35" s="14"/>
      <c r="AR35" s="14"/>
      <c r="AS35" s="14"/>
      <c r="AT35" s="14"/>
      <c r="AU35" s="3"/>
    </row>
    <row r="36" spans="1:47" ht="250.8" x14ac:dyDescent="0.25">
      <c r="A36" s="163" t="s">
        <v>38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5"/>
      <c r="V36" s="5" t="s">
        <v>39</v>
      </c>
      <c r="W36" s="5">
        <v>73</v>
      </c>
      <c r="X36" s="5">
        <v>50</v>
      </c>
      <c r="Y36" s="5">
        <v>75</v>
      </c>
      <c r="Z36" s="5">
        <v>75</v>
      </c>
      <c r="AA36" s="5">
        <v>75</v>
      </c>
      <c r="AB36" s="5">
        <v>75</v>
      </c>
      <c r="AC36" s="5">
        <v>75</v>
      </c>
      <c r="AD36" s="19">
        <v>75</v>
      </c>
      <c r="AE36" s="19">
        <v>75</v>
      </c>
      <c r="AF36" s="19">
        <v>75</v>
      </c>
      <c r="AG36" s="19">
        <v>75</v>
      </c>
      <c r="AH36" s="19">
        <v>75</v>
      </c>
      <c r="AI36" s="19">
        <v>75</v>
      </c>
      <c r="AJ36" s="19">
        <v>75</v>
      </c>
      <c r="AK36" s="19">
        <v>75</v>
      </c>
      <c r="AL36" s="19">
        <v>75</v>
      </c>
      <c r="AM36" s="19">
        <v>75</v>
      </c>
      <c r="AN36" s="5">
        <v>75</v>
      </c>
      <c r="AO36" s="3"/>
      <c r="AP36" s="3"/>
      <c r="AQ36" s="3"/>
      <c r="AR36" s="3"/>
      <c r="AS36" s="3"/>
      <c r="AT36" s="3"/>
      <c r="AU36" s="3"/>
    </row>
    <row r="37" spans="1:47" ht="145.19999999999999" x14ac:dyDescent="0.25">
      <c r="A37" s="174"/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6"/>
      <c r="V37" s="5" t="s">
        <v>40</v>
      </c>
      <c r="W37" s="5">
        <v>3.5</v>
      </c>
      <c r="X37" s="5">
        <v>3.9</v>
      </c>
      <c r="Y37" s="5">
        <v>3.9</v>
      </c>
      <c r="Z37" s="5">
        <v>3.9</v>
      </c>
      <c r="AA37" s="5">
        <v>3.9</v>
      </c>
      <c r="AB37" s="5">
        <v>3.9</v>
      </c>
      <c r="AC37" s="5">
        <v>3.9</v>
      </c>
      <c r="AD37" s="19">
        <v>3.9</v>
      </c>
      <c r="AE37" s="19">
        <v>3.9</v>
      </c>
      <c r="AF37" s="19">
        <v>3.9</v>
      </c>
      <c r="AG37" s="19">
        <v>3.9</v>
      </c>
      <c r="AH37" s="19">
        <v>3.9</v>
      </c>
      <c r="AI37" s="19">
        <v>3.9</v>
      </c>
      <c r="AJ37" s="19">
        <v>3.9</v>
      </c>
      <c r="AK37" s="19">
        <v>3.9</v>
      </c>
      <c r="AL37" s="19">
        <v>3.9</v>
      </c>
      <c r="AM37" s="19">
        <v>3.9</v>
      </c>
      <c r="AN37" s="5">
        <v>3.9</v>
      </c>
      <c r="AO37" s="3"/>
      <c r="AP37" s="3"/>
      <c r="AQ37" s="3"/>
      <c r="AR37" s="3"/>
      <c r="AS37" s="3"/>
      <c r="AT37" s="3"/>
      <c r="AU37" s="3"/>
    </row>
    <row r="38" spans="1:47" x14ac:dyDescent="0.25">
      <c r="A38" s="131" t="s">
        <v>41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3"/>
      <c r="AO38" s="3"/>
      <c r="AP38" s="3"/>
      <c r="AQ38" s="3"/>
      <c r="AR38" s="3"/>
      <c r="AS38" s="3"/>
      <c r="AT38" s="3"/>
      <c r="AU38" s="3"/>
    </row>
    <row r="39" spans="1:47" ht="135.6" customHeight="1" x14ac:dyDescent="0.25">
      <c r="A39" s="115" t="s">
        <v>42</v>
      </c>
      <c r="B39" s="5" t="s">
        <v>28</v>
      </c>
      <c r="C39" s="9">
        <f>SUM(C40)</f>
        <v>103375441</v>
      </c>
      <c r="D39" s="9">
        <f t="shared" ref="D39:T39" si="9">SUM(D40)</f>
        <v>1415441</v>
      </c>
      <c r="E39" s="9">
        <f>SUM(E40)</f>
        <v>4310000</v>
      </c>
      <c r="F39" s="9">
        <f t="shared" si="9"/>
        <v>6510000</v>
      </c>
      <c r="G39" s="9">
        <f t="shared" si="9"/>
        <v>6510000</v>
      </c>
      <c r="H39" s="59">
        <f t="shared" si="9"/>
        <v>6510000</v>
      </c>
      <c r="I39" s="9">
        <f t="shared" si="9"/>
        <v>6510000</v>
      </c>
      <c r="J39" s="9">
        <f t="shared" si="9"/>
        <v>6510000</v>
      </c>
      <c r="K39" s="20">
        <f t="shared" si="9"/>
        <v>6510000</v>
      </c>
      <c r="L39" s="20">
        <f t="shared" si="9"/>
        <v>6510000</v>
      </c>
      <c r="M39" s="20">
        <f t="shared" si="9"/>
        <v>6510000</v>
      </c>
      <c r="N39" s="20">
        <f t="shared" si="9"/>
        <v>6510000</v>
      </c>
      <c r="O39" s="20">
        <f t="shared" si="9"/>
        <v>6510000</v>
      </c>
      <c r="P39" s="20">
        <f t="shared" si="9"/>
        <v>6510000</v>
      </c>
      <c r="Q39" s="20">
        <f t="shared" si="9"/>
        <v>6510000</v>
      </c>
      <c r="R39" s="20">
        <f t="shared" si="9"/>
        <v>6510000</v>
      </c>
      <c r="S39" s="20">
        <f t="shared" si="9"/>
        <v>6510000</v>
      </c>
      <c r="T39" s="20">
        <f t="shared" si="9"/>
        <v>6510000</v>
      </c>
      <c r="U39" s="106" t="s">
        <v>16</v>
      </c>
      <c r="V39" s="106" t="s">
        <v>43</v>
      </c>
      <c r="W39" s="110">
        <v>7325</v>
      </c>
      <c r="X39" s="195">
        <v>10089.66</v>
      </c>
      <c r="Y39" s="110">
        <v>15116</v>
      </c>
      <c r="Z39" s="110">
        <v>15116</v>
      </c>
      <c r="AA39" s="110">
        <v>15116</v>
      </c>
      <c r="AB39" s="110">
        <v>15116</v>
      </c>
      <c r="AC39" s="110">
        <v>15116</v>
      </c>
      <c r="AD39" s="110">
        <v>15116</v>
      </c>
      <c r="AE39" s="110">
        <v>15116</v>
      </c>
      <c r="AF39" s="110">
        <v>15116</v>
      </c>
      <c r="AG39" s="110">
        <v>15116</v>
      </c>
      <c r="AH39" s="110">
        <v>15116</v>
      </c>
      <c r="AI39" s="110">
        <v>15116</v>
      </c>
      <c r="AJ39" s="110">
        <v>15116</v>
      </c>
      <c r="AK39" s="110">
        <v>15116</v>
      </c>
      <c r="AL39" s="110">
        <v>15116</v>
      </c>
      <c r="AM39" s="110">
        <v>15116</v>
      </c>
      <c r="AN39" s="195">
        <f>SUM(W39:AM40)</f>
        <v>244154.66</v>
      </c>
      <c r="AO39" s="3"/>
      <c r="AP39" s="3"/>
      <c r="AQ39" s="3"/>
      <c r="AR39" s="3"/>
      <c r="AS39" s="3"/>
      <c r="AT39" s="3"/>
      <c r="AU39" s="3"/>
    </row>
    <row r="40" spans="1:47" ht="68.400000000000006" customHeight="1" x14ac:dyDescent="0.25">
      <c r="A40" s="116"/>
      <c r="B40" s="5" t="s">
        <v>29</v>
      </c>
      <c r="C40" s="9">
        <f>SUM(D40:T40)</f>
        <v>103375441</v>
      </c>
      <c r="D40" s="6">
        <v>1415441</v>
      </c>
      <c r="E40" s="6">
        <v>4310000</v>
      </c>
      <c r="F40" s="6">
        <v>6510000</v>
      </c>
      <c r="G40" s="6">
        <v>6510000</v>
      </c>
      <c r="H40" s="57">
        <v>6510000</v>
      </c>
      <c r="I40" s="6">
        <v>6510000</v>
      </c>
      <c r="J40" s="6">
        <v>6510000</v>
      </c>
      <c r="K40" s="6">
        <v>6510000</v>
      </c>
      <c r="L40" s="6">
        <v>6510000</v>
      </c>
      <c r="M40" s="6">
        <v>6510000</v>
      </c>
      <c r="N40" s="6">
        <v>6510000</v>
      </c>
      <c r="O40" s="6">
        <v>6510000</v>
      </c>
      <c r="P40" s="6">
        <v>6510000</v>
      </c>
      <c r="Q40" s="6">
        <v>6510000</v>
      </c>
      <c r="R40" s="6">
        <v>6510000</v>
      </c>
      <c r="S40" s="6">
        <v>6510000</v>
      </c>
      <c r="T40" s="6">
        <v>6510000</v>
      </c>
      <c r="U40" s="124"/>
      <c r="V40" s="124"/>
      <c r="W40" s="124"/>
      <c r="X40" s="196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96"/>
      <c r="AO40" s="3"/>
      <c r="AP40" s="3"/>
      <c r="AQ40" s="3"/>
      <c r="AR40" s="3"/>
      <c r="AS40" s="3"/>
      <c r="AT40" s="3"/>
      <c r="AU40" s="3"/>
    </row>
    <row r="41" spans="1:47" ht="82.2" customHeight="1" x14ac:dyDescent="0.25">
      <c r="A41" s="115" t="s">
        <v>44</v>
      </c>
      <c r="B41" s="5" t="s">
        <v>28</v>
      </c>
      <c r="C41" s="9">
        <f>SUM(C42)</f>
        <v>42111598</v>
      </c>
      <c r="D41" s="9">
        <f t="shared" ref="D41:T41" si="10">SUM(D42)</f>
        <v>26000000</v>
      </c>
      <c r="E41" s="9">
        <f t="shared" si="10"/>
        <v>16111598</v>
      </c>
      <c r="F41" s="9">
        <f t="shared" si="10"/>
        <v>0</v>
      </c>
      <c r="G41" s="9">
        <f t="shared" si="10"/>
        <v>0</v>
      </c>
      <c r="H41" s="59">
        <f t="shared" si="10"/>
        <v>0</v>
      </c>
      <c r="I41" s="9">
        <f t="shared" si="10"/>
        <v>0</v>
      </c>
      <c r="J41" s="9">
        <f t="shared" si="10"/>
        <v>0</v>
      </c>
      <c r="K41" s="20">
        <f t="shared" si="10"/>
        <v>0</v>
      </c>
      <c r="L41" s="20">
        <f t="shared" si="10"/>
        <v>0</v>
      </c>
      <c r="M41" s="20">
        <f t="shared" si="10"/>
        <v>0</v>
      </c>
      <c r="N41" s="20">
        <f t="shared" si="10"/>
        <v>0</v>
      </c>
      <c r="O41" s="20">
        <f t="shared" si="10"/>
        <v>0</v>
      </c>
      <c r="P41" s="20">
        <f t="shared" si="10"/>
        <v>0</v>
      </c>
      <c r="Q41" s="20">
        <f t="shared" si="10"/>
        <v>0</v>
      </c>
      <c r="R41" s="20">
        <f t="shared" si="10"/>
        <v>0</v>
      </c>
      <c r="S41" s="20">
        <f t="shared" si="10"/>
        <v>0</v>
      </c>
      <c r="T41" s="20">
        <f t="shared" si="10"/>
        <v>0</v>
      </c>
      <c r="U41" s="106" t="s">
        <v>16</v>
      </c>
      <c r="V41" s="106" t="s">
        <v>45</v>
      </c>
      <c r="W41" s="106">
        <v>6</v>
      </c>
      <c r="X41" s="106">
        <v>12</v>
      </c>
      <c r="Y41" s="106" t="s">
        <v>18</v>
      </c>
      <c r="Z41" s="106" t="s">
        <v>18</v>
      </c>
      <c r="AA41" s="106" t="s">
        <v>18</v>
      </c>
      <c r="AB41" s="106" t="s">
        <v>18</v>
      </c>
      <c r="AC41" s="106" t="s">
        <v>18</v>
      </c>
      <c r="AD41" s="106" t="s">
        <v>18</v>
      </c>
      <c r="AE41" s="106" t="s">
        <v>18</v>
      </c>
      <c r="AF41" s="106" t="s">
        <v>18</v>
      </c>
      <c r="AG41" s="106" t="s">
        <v>18</v>
      </c>
      <c r="AH41" s="106" t="s">
        <v>18</v>
      </c>
      <c r="AI41" s="106" t="s">
        <v>18</v>
      </c>
      <c r="AJ41" s="106" t="s">
        <v>18</v>
      </c>
      <c r="AK41" s="106" t="s">
        <v>18</v>
      </c>
      <c r="AL41" s="106" t="s">
        <v>18</v>
      </c>
      <c r="AM41" s="106" t="s">
        <v>18</v>
      </c>
      <c r="AN41" s="106">
        <v>18</v>
      </c>
      <c r="AO41" s="3"/>
      <c r="AP41" s="3"/>
      <c r="AQ41" s="3"/>
      <c r="AR41" s="3"/>
      <c r="AS41" s="3"/>
      <c r="AT41" s="3"/>
      <c r="AU41" s="3"/>
    </row>
    <row r="42" spans="1:47" ht="64.95" customHeight="1" x14ac:dyDescent="0.25">
      <c r="A42" s="116"/>
      <c r="B42" s="5" t="s">
        <v>29</v>
      </c>
      <c r="C42" s="6">
        <f>SUM(D42:T42)</f>
        <v>42111598</v>
      </c>
      <c r="D42" s="6">
        <v>26000000</v>
      </c>
      <c r="E42" s="6">
        <v>16111598</v>
      </c>
      <c r="F42" s="5">
        <v>0</v>
      </c>
      <c r="G42" s="5">
        <v>0</v>
      </c>
      <c r="H42" s="22">
        <v>0</v>
      </c>
      <c r="I42" s="5">
        <v>0</v>
      </c>
      <c r="J42" s="5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3"/>
      <c r="AP42" s="3"/>
      <c r="AQ42" s="3"/>
      <c r="AR42" s="3"/>
      <c r="AS42" s="3"/>
      <c r="AT42" s="3"/>
      <c r="AU42" s="3"/>
    </row>
    <row r="43" spans="1:47" ht="15" customHeight="1" x14ac:dyDescent="0.25">
      <c r="A43" s="131" t="s">
        <v>46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3"/>
      <c r="AO43" s="3"/>
      <c r="AP43" s="3"/>
      <c r="AQ43" s="3"/>
      <c r="AR43" s="3"/>
      <c r="AS43" s="3"/>
      <c r="AT43" s="3"/>
      <c r="AU43" s="3"/>
    </row>
    <row r="44" spans="1:47" ht="69" customHeight="1" x14ac:dyDescent="0.25">
      <c r="A44" s="115" t="s">
        <v>47</v>
      </c>
      <c r="B44" s="5" t="s">
        <v>28</v>
      </c>
      <c r="C44" s="6">
        <f>SUM(C45)</f>
        <v>21401771</v>
      </c>
      <c r="D44" s="6">
        <f>SUM(D45)</f>
        <v>6578266</v>
      </c>
      <c r="E44" s="6">
        <f t="shared" ref="E44:T44" si="11">SUM(E45)</f>
        <v>649900</v>
      </c>
      <c r="F44" s="6">
        <f t="shared" si="11"/>
        <v>944907</v>
      </c>
      <c r="G44" s="6">
        <f t="shared" si="11"/>
        <v>944907</v>
      </c>
      <c r="H44" s="57">
        <f t="shared" si="11"/>
        <v>944907</v>
      </c>
      <c r="I44" s="6">
        <f t="shared" si="11"/>
        <v>944907</v>
      </c>
      <c r="J44" s="6">
        <f t="shared" si="11"/>
        <v>944907</v>
      </c>
      <c r="K44" s="6">
        <f t="shared" si="11"/>
        <v>944907</v>
      </c>
      <c r="L44" s="6">
        <f t="shared" si="11"/>
        <v>944907</v>
      </c>
      <c r="M44" s="6">
        <f t="shared" si="11"/>
        <v>944907</v>
      </c>
      <c r="N44" s="6">
        <f t="shared" si="11"/>
        <v>944907</v>
      </c>
      <c r="O44" s="6">
        <f t="shared" si="11"/>
        <v>944907</v>
      </c>
      <c r="P44" s="6">
        <f t="shared" si="11"/>
        <v>944907</v>
      </c>
      <c r="Q44" s="6">
        <f t="shared" si="11"/>
        <v>944907</v>
      </c>
      <c r="R44" s="6">
        <f t="shared" si="11"/>
        <v>944907</v>
      </c>
      <c r="S44" s="6">
        <f t="shared" si="11"/>
        <v>944907</v>
      </c>
      <c r="T44" s="6">
        <f t="shared" si="11"/>
        <v>944907</v>
      </c>
      <c r="U44" s="106" t="s">
        <v>16</v>
      </c>
      <c r="V44" s="106" t="s">
        <v>48</v>
      </c>
      <c r="W44" s="106">
        <v>12</v>
      </c>
      <c r="X44" s="106">
        <v>11</v>
      </c>
      <c r="Y44" s="106">
        <v>12</v>
      </c>
      <c r="Z44" s="106">
        <v>12</v>
      </c>
      <c r="AA44" s="106">
        <v>12</v>
      </c>
      <c r="AB44" s="106">
        <v>12</v>
      </c>
      <c r="AC44" s="106">
        <v>12</v>
      </c>
      <c r="AD44" s="106">
        <v>12</v>
      </c>
      <c r="AE44" s="106">
        <v>12</v>
      </c>
      <c r="AF44" s="106">
        <v>12</v>
      </c>
      <c r="AG44" s="106">
        <v>12</v>
      </c>
      <c r="AH44" s="106">
        <v>12</v>
      </c>
      <c r="AI44" s="7">
        <v>12</v>
      </c>
      <c r="AJ44" s="7">
        <v>12</v>
      </c>
      <c r="AK44" s="7">
        <v>12</v>
      </c>
      <c r="AL44" s="7">
        <v>12</v>
      </c>
      <c r="AM44" s="7">
        <v>12</v>
      </c>
      <c r="AN44" s="153">
        <v>156</v>
      </c>
      <c r="AO44" s="3"/>
      <c r="AP44" s="3"/>
      <c r="AQ44" s="3"/>
      <c r="AR44" s="3"/>
      <c r="AS44" s="3"/>
      <c r="AT44" s="3"/>
      <c r="AU44" s="3"/>
    </row>
    <row r="45" spans="1:47" ht="75" customHeight="1" x14ac:dyDescent="0.25">
      <c r="A45" s="116"/>
      <c r="B45" s="5" t="s">
        <v>29</v>
      </c>
      <c r="C45" s="6">
        <f>SUM(D45:T45)</f>
        <v>21401771</v>
      </c>
      <c r="D45" s="6">
        <v>6578266</v>
      </c>
      <c r="E45" s="6">
        <v>649900</v>
      </c>
      <c r="F45" s="6">
        <v>944907</v>
      </c>
      <c r="G45" s="6">
        <v>944907</v>
      </c>
      <c r="H45" s="57">
        <v>944907</v>
      </c>
      <c r="I45" s="6">
        <v>944907</v>
      </c>
      <c r="J45" s="6">
        <v>944907</v>
      </c>
      <c r="K45" s="6">
        <v>944907</v>
      </c>
      <c r="L45" s="6">
        <v>944907</v>
      </c>
      <c r="M45" s="6">
        <v>944907</v>
      </c>
      <c r="N45" s="6">
        <v>944907</v>
      </c>
      <c r="O45" s="6">
        <v>944907</v>
      </c>
      <c r="P45" s="6">
        <v>944907</v>
      </c>
      <c r="Q45" s="6">
        <v>944907</v>
      </c>
      <c r="R45" s="6">
        <v>944907</v>
      </c>
      <c r="S45" s="6">
        <v>944907</v>
      </c>
      <c r="T45" s="6">
        <v>944907</v>
      </c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24"/>
      <c r="AF45" s="124"/>
      <c r="AG45" s="124"/>
      <c r="AH45" s="124"/>
      <c r="AI45" s="13"/>
      <c r="AJ45" s="13"/>
      <c r="AK45" s="13"/>
      <c r="AL45" s="13"/>
      <c r="AM45" s="13"/>
      <c r="AN45" s="154"/>
      <c r="AO45" s="3"/>
      <c r="AP45" s="3"/>
      <c r="AQ45" s="3"/>
      <c r="AR45" s="3"/>
      <c r="AS45" s="3"/>
      <c r="AT45" s="3"/>
      <c r="AU45" s="3"/>
    </row>
    <row r="46" spans="1:47" ht="89.25" customHeight="1" x14ac:dyDescent="0.25">
      <c r="A46" s="115" t="s">
        <v>167</v>
      </c>
      <c r="B46" s="46" t="s">
        <v>28</v>
      </c>
      <c r="C46" s="6">
        <f>SUM(C47)</f>
        <v>1091949</v>
      </c>
      <c r="D46" s="6">
        <f t="shared" ref="D46:T46" si="12">SUM(D47)</f>
        <v>541849</v>
      </c>
      <c r="E46" s="6">
        <f t="shared" si="12"/>
        <v>550100</v>
      </c>
      <c r="F46" s="6">
        <f t="shared" si="12"/>
        <v>0</v>
      </c>
      <c r="G46" s="6">
        <f t="shared" si="12"/>
        <v>0</v>
      </c>
      <c r="H46" s="57">
        <f t="shared" si="12"/>
        <v>0</v>
      </c>
      <c r="I46" s="6">
        <f t="shared" si="12"/>
        <v>0</v>
      </c>
      <c r="J46" s="6">
        <f t="shared" si="12"/>
        <v>0</v>
      </c>
      <c r="K46" s="6">
        <f t="shared" si="12"/>
        <v>0</v>
      </c>
      <c r="L46" s="6">
        <f t="shared" si="12"/>
        <v>0</v>
      </c>
      <c r="M46" s="6">
        <f t="shared" si="12"/>
        <v>0</v>
      </c>
      <c r="N46" s="6">
        <f t="shared" si="12"/>
        <v>0</v>
      </c>
      <c r="O46" s="6">
        <f t="shared" si="12"/>
        <v>0</v>
      </c>
      <c r="P46" s="6">
        <f t="shared" si="12"/>
        <v>0</v>
      </c>
      <c r="Q46" s="6">
        <f t="shared" si="12"/>
        <v>0</v>
      </c>
      <c r="R46" s="6">
        <f t="shared" si="12"/>
        <v>0</v>
      </c>
      <c r="S46" s="6">
        <f t="shared" si="12"/>
        <v>0</v>
      </c>
      <c r="T46" s="6">
        <f t="shared" si="12"/>
        <v>0</v>
      </c>
      <c r="U46" s="106" t="s">
        <v>16</v>
      </c>
      <c r="V46" s="72" t="s">
        <v>137</v>
      </c>
      <c r="W46" s="156">
        <v>12027</v>
      </c>
      <c r="X46" s="81">
        <v>12000</v>
      </c>
      <c r="Y46" s="81" t="s">
        <v>18</v>
      </c>
      <c r="Z46" s="81" t="s">
        <v>18</v>
      </c>
      <c r="AA46" s="81" t="s">
        <v>18</v>
      </c>
      <c r="AB46" s="81" t="s">
        <v>18</v>
      </c>
      <c r="AC46" s="81" t="s">
        <v>18</v>
      </c>
      <c r="AD46" s="81" t="s">
        <v>18</v>
      </c>
      <c r="AE46" s="81" t="s">
        <v>18</v>
      </c>
      <c r="AF46" s="81" t="s">
        <v>18</v>
      </c>
      <c r="AG46" s="81" t="s">
        <v>18</v>
      </c>
      <c r="AH46" s="81" t="s">
        <v>18</v>
      </c>
      <c r="AI46" s="81" t="s">
        <v>18</v>
      </c>
      <c r="AJ46" s="81" t="s">
        <v>18</v>
      </c>
      <c r="AK46" s="81" t="s">
        <v>18</v>
      </c>
      <c r="AL46" s="81" t="s">
        <v>18</v>
      </c>
      <c r="AM46" s="81" t="s">
        <v>18</v>
      </c>
      <c r="AN46" s="87">
        <f>W46+X46</f>
        <v>24027</v>
      </c>
      <c r="AO46" s="3"/>
      <c r="AP46" s="3"/>
      <c r="AQ46" s="3"/>
      <c r="AR46" s="3"/>
      <c r="AS46" s="3"/>
      <c r="AT46" s="3"/>
      <c r="AU46" s="3"/>
    </row>
    <row r="47" spans="1:47" ht="83.25" customHeight="1" x14ac:dyDescent="0.25">
      <c r="A47" s="129"/>
      <c r="B47" s="106" t="s">
        <v>29</v>
      </c>
      <c r="C47" s="110">
        <f t="shared" ref="C47:C48" si="13">SUM(D47:T47)</f>
        <v>1091949</v>
      </c>
      <c r="D47" s="110">
        <v>541849</v>
      </c>
      <c r="E47" s="110">
        <v>550100</v>
      </c>
      <c r="F47" s="110">
        <v>0</v>
      </c>
      <c r="G47" s="110">
        <v>0</v>
      </c>
      <c r="H47" s="125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07"/>
      <c r="V47" s="73" t="s">
        <v>102</v>
      </c>
      <c r="W47" s="157"/>
      <c r="X47" s="82">
        <v>1300</v>
      </c>
      <c r="Y47" s="81" t="s">
        <v>18</v>
      </c>
      <c r="Z47" s="81" t="s">
        <v>18</v>
      </c>
      <c r="AA47" s="81" t="s">
        <v>18</v>
      </c>
      <c r="AB47" s="81" t="s">
        <v>18</v>
      </c>
      <c r="AC47" s="81" t="s">
        <v>18</v>
      </c>
      <c r="AD47" s="81" t="s">
        <v>18</v>
      </c>
      <c r="AE47" s="81" t="s">
        <v>18</v>
      </c>
      <c r="AF47" s="81" t="s">
        <v>18</v>
      </c>
      <c r="AG47" s="81" t="s">
        <v>18</v>
      </c>
      <c r="AH47" s="81" t="s">
        <v>18</v>
      </c>
      <c r="AI47" s="81" t="s">
        <v>18</v>
      </c>
      <c r="AJ47" s="81" t="s">
        <v>18</v>
      </c>
      <c r="AK47" s="81" t="s">
        <v>18</v>
      </c>
      <c r="AL47" s="81" t="s">
        <v>18</v>
      </c>
      <c r="AM47" s="81" t="s">
        <v>18</v>
      </c>
      <c r="AN47" s="88">
        <f>X47</f>
        <v>1300</v>
      </c>
      <c r="AO47" s="3"/>
      <c r="AP47" s="3"/>
      <c r="AQ47" s="3"/>
      <c r="AR47" s="3"/>
      <c r="AS47" s="3"/>
      <c r="AT47" s="3"/>
      <c r="AU47" s="3"/>
    </row>
    <row r="48" spans="1:47" ht="75" hidden="1" customHeight="1" x14ac:dyDescent="0.25">
      <c r="A48" s="130"/>
      <c r="B48" s="124"/>
      <c r="C48" s="124">
        <f t="shared" si="13"/>
        <v>0</v>
      </c>
      <c r="D48" s="124"/>
      <c r="E48" s="124"/>
      <c r="F48" s="124"/>
      <c r="G48" s="124"/>
      <c r="H48" s="126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44"/>
      <c r="V48" s="83"/>
      <c r="W48" s="157"/>
      <c r="X48" s="82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3"/>
      <c r="AO48" s="3"/>
      <c r="AP48" s="3"/>
      <c r="AQ48" s="3"/>
      <c r="AR48" s="3"/>
      <c r="AS48" s="3"/>
      <c r="AT48" s="3"/>
      <c r="AU48" s="3"/>
    </row>
    <row r="49" spans="1:47" ht="64.5" customHeight="1" x14ac:dyDescent="0.25">
      <c r="A49" s="115" t="s">
        <v>166</v>
      </c>
      <c r="B49" s="5" t="s">
        <v>28</v>
      </c>
      <c r="C49" s="6">
        <f>SUM(C50)</f>
        <v>11326425</v>
      </c>
      <c r="D49" s="6">
        <f t="shared" ref="D49:T49" si="14">SUM(D50)</f>
        <v>0</v>
      </c>
      <c r="E49" s="6">
        <f t="shared" si="14"/>
        <v>0</v>
      </c>
      <c r="F49" s="6">
        <f t="shared" si="14"/>
        <v>755095</v>
      </c>
      <c r="G49" s="6">
        <f t="shared" si="14"/>
        <v>755095</v>
      </c>
      <c r="H49" s="57">
        <f t="shared" si="14"/>
        <v>755095</v>
      </c>
      <c r="I49" s="6">
        <f t="shared" si="14"/>
        <v>755095</v>
      </c>
      <c r="J49" s="6">
        <f t="shared" si="14"/>
        <v>755095</v>
      </c>
      <c r="K49" s="6">
        <f t="shared" si="14"/>
        <v>755095</v>
      </c>
      <c r="L49" s="6">
        <f t="shared" si="14"/>
        <v>755095</v>
      </c>
      <c r="M49" s="6">
        <f t="shared" si="14"/>
        <v>755095</v>
      </c>
      <c r="N49" s="6">
        <f t="shared" si="14"/>
        <v>755095</v>
      </c>
      <c r="O49" s="6">
        <f t="shared" si="14"/>
        <v>755095</v>
      </c>
      <c r="P49" s="6">
        <f t="shared" si="14"/>
        <v>755095</v>
      </c>
      <c r="Q49" s="6">
        <f t="shared" si="14"/>
        <v>755095</v>
      </c>
      <c r="R49" s="6">
        <f t="shared" si="14"/>
        <v>755095</v>
      </c>
      <c r="S49" s="6">
        <f t="shared" si="14"/>
        <v>755095</v>
      </c>
      <c r="T49" s="6">
        <f t="shared" si="14"/>
        <v>755095</v>
      </c>
      <c r="U49" s="106" t="s">
        <v>16</v>
      </c>
      <c r="V49" s="117" t="s">
        <v>131</v>
      </c>
      <c r="W49" s="110" t="s">
        <v>18</v>
      </c>
      <c r="X49" s="155" t="s">
        <v>139</v>
      </c>
      <c r="Y49" s="110">
        <v>12200</v>
      </c>
      <c r="Z49" s="110">
        <v>12300</v>
      </c>
      <c r="AA49" s="110">
        <v>12500</v>
      </c>
      <c r="AB49" s="110">
        <v>12600</v>
      </c>
      <c r="AC49" s="110">
        <v>12700</v>
      </c>
      <c r="AD49" s="110">
        <v>12700</v>
      </c>
      <c r="AE49" s="110">
        <v>12700</v>
      </c>
      <c r="AF49" s="110">
        <v>12700</v>
      </c>
      <c r="AG49" s="110">
        <v>12700</v>
      </c>
      <c r="AH49" s="110">
        <v>12700</v>
      </c>
      <c r="AI49" s="110">
        <v>12700</v>
      </c>
      <c r="AJ49" s="110">
        <v>12700</v>
      </c>
      <c r="AK49" s="110">
        <v>12700</v>
      </c>
      <c r="AL49" s="110">
        <v>12700</v>
      </c>
      <c r="AM49" s="110">
        <v>12700</v>
      </c>
      <c r="AN49" s="110">
        <f>SUM(Y49:AM50)</f>
        <v>189300</v>
      </c>
      <c r="AO49" s="3"/>
      <c r="AP49" s="3"/>
      <c r="AQ49" s="3"/>
      <c r="AR49" s="3"/>
      <c r="AS49" s="3"/>
      <c r="AT49" s="3"/>
      <c r="AU49" s="3"/>
    </row>
    <row r="50" spans="1:47" ht="36" customHeight="1" x14ac:dyDescent="0.25">
      <c r="A50" s="129"/>
      <c r="B50" s="106" t="s">
        <v>29</v>
      </c>
      <c r="C50" s="110">
        <f t="shared" ref="C50:C51" si="15">SUM(D50:T50)</f>
        <v>11326425</v>
      </c>
      <c r="D50" s="110">
        <v>0</v>
      </c>
      <c r="E50" s="110">
        <v>0</v>
      </c>
      <c r="F50" s="110">
        <v>755095</v>
      </c>
      <c r="G50" s="110">
        <v>755095</v>
      </c>
      <c r="H50" s="125">
        <v>755095</v>
      </c>
      <c r="I50" s="110">
        <v>755095</v>
      </c>
      <c r="J50" s="110">
        <v>755095</v>
      </c>
      <c r="K50" s="110">
        <v>755095</v>
      </c>
      <c r="L50" s="110">
        <v>755095</v>
      </c>
      <c r="M50" s="110">
        <v>755095</v>
      </c>
      <c r="N50" s="110">
        <v>755095</v>
      </c>
      <c r="O50" s="110">
        <v>755095</v>
      </c>
      <c r="P50" s="110">
        <v>755095</v>
      </c>
      <c r="Q50" s="110">
        <v>755095</v>
      </c>
      <c r="R50" s="110">
        <v>755095</v>
      </c>
      <c r="S50" s="110">
        <v>755095</v>
      </c>
      <c r="T50" s="110">
        <v>755095</v>
      </c>
      <c r="U50" s="134"/>
      <c r="V50" s="118"/>
      <c r="W50" s="107"/>
      <c r="X50" s="116"/>
      <c r="Y50" s="107"/>
      <c r="Z50" s="107"/>
      <c r="AA50" s="107"/>
      <c r="AB50" s="107"/>
      <c r="AC50" s="107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07"/>
      <c r="AO50" s="3"/>
      <c r="AP50" s="3"/>
      <c r="AQ50" s="3"/>
      <c r="AR50" s="3"/>
      <c r="AS50" s="3"/>
      <c r="AT50" s="3"/>
      <c r="AU50" s="3"/>
    </row>
    <row r="51" spans="1:47" ht="89.25" customHeight="1" x14ac:dyDescent="0.25">
      <c r="A51" s="130"/>
      <c r="B51" s="124"/>
      <c r="C51" s="124">
        <f t="shared" si="15"/>
        <v>0</v>
      </c>
      <c r="D51" s="124"/>
      <c r="E51" s="124"/>
      <c r="F51" s="124"/>
      <c r="G51" s="124"/>
      <c r="H51" s="126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45" t="s">
        <v>102</v>
      </c>
      <c r="W51" s="43" t="s">
        <v>18</v>
      </c>
      <c r="X51" s="75" t="s">
        <v>139</v>
      </c>
      <c r="Y51" s="79">
        <v>1600</v>
      </c>
      <c r="Z51" s="79">
        <v>1800</v>
      </c>
      <c r="AA51" s="79">
        <v>1900</v>
      </c>
      <c r="AB51" s="79">
        <v>2000</v>
      </c>
      <c r="AC51" s="79">
        <v>2000</v>
      </c>
      <c r="AD51" s="79">
        <v>2000</v>
      </c>
      <c r="AE51" s="79">
        <v>2000</v>
      </c>
      <c r="AF51" s="79">
        <v>2000</v>
      </c>
      <c r="AG51" s="79">
        <v>2000</v>
      </c>
      <c r="AH51" s="79">
        <v>2000</v>
      </c>
      <c r="AI51" s="79">
        <v>2000</v>
      </c>
      <c r="AJ51" s="79">
        <v>2000</v>
      </c>
      <c r="AK51" s="79">
        <v>2000</v>
      </c>
      <c r="AL51" s="79">
        <v>2000</v>
      </c>
      <c r="AM51" s="79">
        <v>2000</v>
      </c>
      <c r="AN51" s="79">
        <f>SUM(X51:AM51)</f>
        <v>29300</v>
      </c>
      <c r="AO51" s="3"/>
      <c r="AP51" s="3"/>
      <c r="AQ51" s="3"/>
      <c r="AR51" s="3"/>
      <c r="AS51" s="3"/>
      <c r="AT51" s="3"/>
      <c r="AU51" s="3"/>
    </row>
    <row r="52" spans="1:47" ht="174.75" customHeight="1" x14ac:dyDescent="0.25">
      <c r="A52" s="75" t="str">
        <f>[1]Лист1!A52</f>
        <v xml:space="preserve">Мероприятие 2.2.3.
Проведение мониторинга соблюдения стандартов качества выполняемой муниципальной работы «Организация мероприятий по охране окружающей среды»
</v>
      </c>
      <c r="B52" s="5"/>
      <c r="C52" s="6"/>
      <c r="D52" s="6"/>
      <c r="E52" s="6"/>
      <c r="F52" s="5"/>
      <c r="G52" s="5"/>
      <c r="H52" s="22" t="s">
        <v>140</v>
      </c>
      <c r="I52" s="5"/>
      <c r="J52" s="5"/>
      <c r="K52" s="8"/>
      <c r="L52" s="8"/>
      <c r="M52" s="8"/>
      <c r="N52" s="8"/>
      <c r="O52" s="8"/>
      <c r="P52" s="8"/>
      <c r="Q52" s="8"/>
      <c r="R52" s="8"/>
      <c r="S52" s="8"/>
      <c r="T52" s="8"/>
      <c r="U52" s="5" t="s">
        <v>16</v>
      </c>
      <c r="V52" s="5" t="s">
        <v>49</v>
      </c>
      <c r="W52" s="5">
        <v>100</v>
      </c>
      <c r="X52" s="5">
        <v>100</v>
      </c>
      <c r="Y52" s="5">
        <v>100</v>
      </c>
      <c r="Z52" s="5">
        <v>100</v>
      </c>
      <c r="AA52" s="5">
        <v>100</v>
      </c>
      <c r="AB52" s="5">
        <v>100</v>
      </c>
      <c r="AC52" s="5">
        <v>100</v>
      </c>
      <c r="AD52" s="19">
        <v>100</v>
      </c>
      <c r="AE52" s="19">
        <v>100</v>
      </c>
      <c r="AF52" s="19">
        <v>100</v>
      </c>
      <c r="AG52" s="19">
        <v>100</v>
      </c>
      <c r="AH52" s="19">
        <v>100</v>
      </c>
      <c r="AI52" s="19">
        <v>100</v>
      </c>
      <c r="AJ52" s="19">
        <v>100</v>
      </c>
      <c r="AK52" s="19">
        <v>100</v>
      </c>
      <c r="AL52" s="19">
        <v>100</v>
      </c>
      <c r="AM52" s="19">
        <v>100</v>
      </c>
      <c r="AN52" s="5">
        <v>100</v>
      </c>
      <c r="AO52" s="3"/>
      <c r="AP52" s="3"/>
      <c r="AQ52" s="3"/>
      <c r="AR52" s="3"/>
      <c r="AS52" s="3"/>
      <c r="AT52" s="3"/>
      <c r="AU52" s="3"/>
    </row>
    <row r="53" spans="1:47" ht="171" customHeight="1" x14ac:dyDescent="0.25">
      <c r="A53" s="75" t="str">
        <f>[1]Лист1!A53</f>
        <v xml:space="preserve">Мероприятие 2.2.4. 
Проведение мониторинга уровня удовлетворенности населения качеством выполняемой муниципальной работы «Организация мероприятий по охране окружающей среды»
</v>
      </c>
      <c r="B53" s="5"/>
      <c r="C53" s="6"/>
      <c r="D53" s="6"/>
      <c r="E53" s="6"/>
      <c r="F53" s="5"/>
      <c r="G53" s="5"/>
      <c r="H53" s="22"/>
      <c r="I53" s="5"/>
      <c r="J53" s="5"/>
      <c r="K53" s="8"/>
      <c r="L53" s="8"/>
      <c r="M53" s="8"/>
      <c r="N53" s="8"/>
      <c r="O53" s="8"/>
      <c r="P53" s="8"/>
      <c r="Q53" s="8"/>
      <c r="R53" s="8"/>
      <c r="S53" s="8"/>
      <c r="T53" s="8"/>
      <c r="U53" s="5" t="s">
        <v>16</v>
      </c>
      <c r="V53" s="5" t="s">
        <v>50</v>
      </c>
      <c r="W53" s="5">
        <v>65.2</v>
      </c>
      <c r="X53" s="5">
        <v>63</v>
      </c>
      <c r="Y53" s="5">
        <v>63</v>
      </c>
      <c r="Z53" s="5">
        <v>63</v>
      </c>
      <c r="AA53" s="5">
        <v>63</v>
      </c>
      <c r="AB53" s="5">
        <v>63</v>
      </c>
      <c r="AC53" s="5">
        <v>63</v>
      </c>
      <c r="AD53" s="19">
        <v>63</v>
      </c>
      <c r="AE53" s="19">
        <v>63</v>
      </c>
      <c r="AF53" s="19">
        <v>63</v>
      </c>
      <c r="AG53" s="19">
        <v>63</v>
      </c>
      <c r="AH53" s="19">
        <v>63</v>
      </c>
      <c r="AI53" s="19">
        <v>63</v>
      </c>
      <c r="AJ53" s="19">
        <v>63</v>
      </c>
      <c r="AK53" s="19">
        <v>63</v>
      </c>
      <c r="AL53" s="19">
        <v>63</v>
      </c>
      <c r="AM53" s="19">
        <v>63</v>
      </c>
      <c r="AN53" s="5">
        <v>63</v>
      </c>
      <c r="AO53" s="3"/>
      <c r="AP53" s="3"/>
      <c r="AQ53" s="3"/>
      <c r="AR53" s="3"/>
      <c r="AS53" s="3"/>
      <c r="AT53" s="3"/>
      <c r="AU53" s="3"/>
    </row>
    <row r="54" spans="1:47" ht="91.2" customHeight="1" x14ac:dyDescent="0.25">
      <c r="A54" s="115" t="s">
        <v>51</v>
      </c>
      <c r="B54" s="5" t="s">
        <v>28</v>
      </c>
      <c r="C54" s="6">
        <f>SUM(D54:T54)</f>
        <v>179307184</v>
      </c>
      <c r="D54" s="6">
        <f>SUM(D55)</f>
        <v>34535556</v>
      </c>
      <c r="E54" s="6">
        <f t="shared" ref="E54:T54" si="16">SUM(E55)</f>
        <v>21621598</v>
      </c>
      <c r="F54" s="6">
        <f t="shared" si="16"/>
        <v>8210002</v>
      </c>
      <c r="G54" s="6">
        <f t="shared" si="16"/>
        <v>8210002</v>
      </c>
      <c r="H54" s="57">
        <f t="shared" si="16"/>
        <v>8210002</v>
      </c>
      <c r="I54" s="6">
        <f t="shared" si="16"/>
        <v>8210002</v>
      </c>
      <c r="J54" s="6">
        <f t="shared" si="16"/>
        <v>8210002</v>
      </c>
      <c r="K54" s="6">
        <f t="shared" si="16"/>
        <v>8210002</v>
      </c>
      <c r="L54" s="6">
        <f t="shared" si="16"/>
        <v>8210002</v>
      </c>
      <c r="M54" s="6">
        <f t="shared" si="16"/>
        <v>8210002</v>
      </c>
      <c r="N54" s="6">
        <f t="shared" si="16"/>
        <v>8210002</v>
      </c>
      <c r="O54" s="6">
        <f t="shared" si="16"/>
        <v>8210002</v>
      </c>
      <c r="P54" s="6">
        <f t="shared" si="16"/>
        <v>8210002</v>
      </c>
      <c r="Q54" s="6">
        <f t="shared" si="16"/>
        <v>8210002</v>
      </c>
      <c r="R54" s="6">
        <f t="shared" si="16"/>
        <v>8210002</v>
      </c>
      <c r="S54" s="6">
        <f t="shared" si="16"/>
        <v>8210002</v>
      </c>
      <c r="T54" s="6">
        <f t="shared" si="16"/>
        <v>8210002</v>
      </c>
      <c r="U54" s="5"/>
      <c r="V54" s="5"/>
      <c r="W54" s="5" t="s">
        <v>138</v>
      </c>
      <c r="X54" s="49" t="s">
        <v>138</v>
      </c>
      <c r="Y54" s="49" t="s">
        <v>138</v>
      </c>
      <c r="Z54" s="49" t="s">
        <v>138</v>
      </c>
      <c r="AA54" s="49" t="s">
        <v>138</v>
      </c>
      <c r="AB54" s="49" t="s">
        <v>138</v>
      </c>
      <c r="AC54" s="49" t="s">
        <v>138</v>
      </c>
      <c r="AD54" s="49" t="s">
        <v>138</v>
      </c>
      <c r="AE54" s="49" t="s">
        <v>138</v>
      </c>
      <c r="AF54" s="49" t="s">
        <v>138</v>
      </c>
      <c r="AG54" s="49" t="s">
        <v>138</v>
      </c>
      <c r="AH54" s="49" t="s">
        <v>138</v>
      </c>
      <c r="AI54" s="49" t="s">
        <v>138</v>
      </c>
      <c r="AJ54" s="49" t="s">
        <v>138</v>
      </c>
      <c r="AK54" s="49" t="s">
        <v>138</v>
      </c>
      <c r="AL54" s="49" t="s">
        <v>138</v>
      </c>
      <c r="AM54" s="49" t="s">
        <v>138</v>
      </c>
      <c r="AN54" s="49" t="s">
        <v>138</v>
      </c>
      <c r="AO54" s="3"/>
      <c r="AP54" s="3"/>
      <c r="AQ54" s="3"/>
      <c r="AR54" s="3"/>
      <c r="AS54" s="3"/>
      <c r="AT54" s="3"/>
      <c r="AU54" s="3"/>
    </row>
    <row r="55" spans="1:47" ht="75.75" customHeight="1" x14ac:dyDescent="0.25">
      <c r="A55" s="116"/>
      <c r="B55" s="5" t="s">
        <v>29</v>
      </c>
      <c r="C55" s="6">
        <f>SUM(D55:T55)</f>
        <v>179307184</v>
      </c>
      <c r="D55" s="6">
        <f>SUM(D50+D46+D45+D42+D40)</f>
        <v>34535556</v>
      </c>
      <c r="E55" s="6">
        <f>SUM(E50+E47+E45+E42+E40)</f>
        <v>21621598</v>
      </c>
      <c r="F55" s="6">
        <f t="shared" ref="F55:T55" si="17">SUM(F50+F45+F42+F40)</f>
        <v>8210002</v>
      </c>
      <c r="G55" s="6">
        <f t="shared" si="17"/>
        <v>8210002</v>
      </c>
      <c r="H55" s="57">
        <f t="shared" si="17"/>
        <v>8210002</v>
      </c>
      <c r="I55" s="6">
        <f t="shared" si="17"/>
        <v>8210002</v>
      </c>
      <c r="J55" s="6">
        <f t="shared" si="17"/>
        <v>8210002</v>
      </c>
      <c r="K55" s="6">
        <f t="shared" si="17"/>
        <v>8210002</v>
      </c>
      <c r="L55" s="6">
        <f t="shared" si="17"/>
        <v>8210002</v>
      </c>
      <c r="M55" s="6">
        <f t="shared" si="17"/>
        <v>8210002</v>
      </c>
      <c r="N55" s="6">
        <f t="shared" si="17"/>
        <v>8210002</v>
      </c>
      <c r="O55" s="6">
        <f t="shared" si="17"/>
        <v>8210002</v>
      </c>
      <c r="P55" s="6">
        <f t="shared" si="17"/>
        <v>8210002</v>
      </c>
      <c r="Q55" s="6">
        <f t="shared" si="17"/>
        <v>8210002</v>
      </c>
      <c r="R55" s="6">
        <f t="shared" si="17"/>
        <v>8210002</v>
      </c>
      <c r="S55" s="6">
        <f t="shared" si="17"/>
        <v>8210002</v>
      </c>
      <c r="T55" s="6">
        <f t="shared" si="17"/>
        <v>8210002</v>
      </c>
      <c r="U55" s="5"/>
      <c r="V55" s="5"/>
      <c r="W55" s="5" t="s">
        <v>138</v>
      </c>
      <c r="X55" s="49" t="s">
        <v>138</v>
      </c>
      <c r="Y55" s="49" t="s">
        <v>138</v>
      </c>
      <c r="Z55" s="49" t="s">
        <v>138</v>
      </c>
      <c r="AA55" s="49" t="s">
        <v>138</v>
      </c>
      <c r="AB55" s="49" t="s">
        <v>138</v>
      </c>
      <c r="AC55" s="49" t="s">
        <v>138</v>
      </c>
      <c r="AD55" s="49" t="s">
        <v>138</v>
      </c>
      <c r="AE55" s="49" t="s">
        <v>138</v>
      </c>
      <c r="AF55" s="49" t="s">
        <v>138</v>
      </c>
      <c r="AG55" s="49" t="s">
        <v>138</v>
      </c>
      <c r="AH55" s="49" t="s">
        <v>138</v>
      </c>
      <c r="AI55" s="49" t="s">
        <v>138</v>
      </c>
      <c r="AJ55" s="49" t="s">
        <v>138</v>
      </c>
      <c r="AK55" s="49" t="s">
        <v>138</v>
      </c>
      <c r="AL55" s="49" t="s">
        <v>138</v>
      </c>
      <c r="AM55" s="49" t="s">
        <v>138</v>
      </c>
      <c r="AN55" s="49" t="s">
        <v>138</v>
      </c>
      <c r="AO55" s="3"/>
      <c r="AP55" s="3"/>
      <c r="AQ55" s="3"/>
      <c r="AR55" s="3"/>
      <c r="AS55" s="3"/>
      <c r="AT55" s="3"/>
      <c r="AU55" s="3"/>
    </row>
    <row r="56" spans="1:47" ht="15.75" customHeight="1" x14ac:dyDescent="0.25">
      <c r="A56" s="131" t="s">
        <v>52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3"/>
      <c r="AO56" s="3"/>
      <c r="AP56" s="3"/>
      <c r="AQ56" s="3"/>
      <c r="AR56" s="3"/>
      <c r="AS56" s="3"/>
      <c r="AT56" s="3"/>
      <c r="AU56" s="3"/>
    </row>
    <row r="57" spans="1:47" ht="13.5" customHeight="1" x14ac:dyDescent="0.25">
      <c r="A57" s="131" t="s">
        <v>53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133"/>
      <c r="AO57" s="3"/>
      <c r="AP57" s="3"/>
      <c r="AQ57" s="3"/>
      <c r="AR57" s="3"/>
      <c r="AS57" s="3"/>
      <c r="AT57" s="3"/>
      <c r="AU57" s="3"/>
    </row>
    <row r="58" spans="1:47" ht="108.75" customHeight="1" x14ac:dyDescent="0.25">
      <c r="A58" s="131" t="s">
        <v>54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3"/>
      <c r="V58" s="5" t="s">
        <v>21</v>
      </c>
      <c r="W58" s="5">
        <v>452.9</v>
      </c>
      <c r="X58" s="5">
        <v>453.52</v>
      </c>
      <c r="Y58" s="5">
        <v>453.52</v>
      </c>
      <c r="Z58" s="5">
        <v>453.52</v>
      </c>
      <c r="AA58" s="5">
        <v>453.52</v>
      </c>
      <c r="AB58" s="5">
        <v>453.52</v>
      </c>
      <c r="AC58" s="5">
        <v>453.52</v>
      </c>
      <c r="AD58" s="19">
        <v>453.52</v>
      </c>
      <c r="AE58" s="19">
        <v>453.52</v>
      </c>
      <c r="AF58" s="19">
        <v>453.52</v>
      </c>
      <c r="AG58" s="19">
        <v>453.52</v>
      </c>
      <c r="AH58" s="19">
        <v>453.52</v>
      </c>
      <c r="AI58" s="19">
        <v>453.52</v>
      </c>
      <c r="AJ58" s="19">
        <v>453.52</v>
      </c>
      <c r="AK58" s="19">
        <v>453.52</v>
      </c>
      <c r="AL58" s="19">
        <v>453.52</v>
      </c>
      <c r="AM58" s="19">
        <v>453.52</v>
      </c>
      <c r="AN58" s="5">
        <v>453.52</v>
      </c>
      <c r="AO58" s="3"/>
      <c r="AP58" s="3"/>
      <c r="AQ58" s="3"/>
      <c r="AR58" s="3"/>
      <c r="AS58" s="3"/>
      <c r="AT58" s="3"/>
      <c r="AU58" s="3"/>
    </row>
    <row r="59" spans="1:47" ht="17.25" customHeight="1" x14ac:dyDescent="0.25">
      <c r="A59" s="131" t="s">
        <v>55</v>
      </c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2"/>
      <c r="AH59" s="132"/>
      <c r="AI59" s="132"/>
      <c r="AJ59" s="132"/>
      <c r="AK59" s="132"/>
      <c r="AL59" s="132"/>
      <c r="AM59" s="132"/>
      <c r="AN59" s="133"/>
      <c r="AO59" s="3"/>
      <c r="AP59" s="3"/>
      <c r="AQ59" s="3"/>
      <c r="AR59" s="3"/>
      <c r="AS59" s="3"/>
      <c r="AT59" s="3"/>
      <c r="AU59" s="3"/>
    </row>
    <row r="60" spans="1:47" ht="112.5" customHeight="1" x14ac:dyDescent="0.25">
      <c r="A60" s="115" t="s">
        <v>113</v>
      </c>
      <c r="B60" s="65" t="s">
        <v>28</v>
      </c>
      <c r="C60" s="55">
        <f>SUM(C61)</f>
        <v>356335356</v>
      </c>
      <c r="D60" s="55">
        <f t="shared" ref="D60:E60" si="18">SUM(D61)</f>
        <v>169400352</v>
      </c>
      <c r="E60" s="55">
        <f t="shared" si="18"/>
        <v>186935004</v>
      </c>
      <c r="F60" s="55">
        <f>SUM(F61)</f>
        <v>0</v>
      </c>
      <c r="G60" s="55">
        <f t="shared" ref="G60:J60" si="19">SUM(G61)</f>
        <v>0</v>
      </c>
      <c r="H60" s="55">
        <f t="shared" si="19"/>
        <v>0</v>
      </c>
      <c r="I60" s="55">
        <f t="shared" si="19"/>
        <v>0</v>
      </c>
      <c r="J60" s="55">
        <f t="shared" si="19"/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106" t="s">
        <v>16</v>
      </c>
      <c r="V60" s="5" t="s">
        <v>56</v>
      </c>
      <c r="W60" s="29">
        <v>283.32</v>
      </c>
      <c r="X60" s="29">
        <v>283.95</v>
      </c>
      <c r="Y60" s="29" t="s">
        <v>18</v>
      </c>
      <c r="Z60" s="29" t="s">
        <v>18</v>
      </c>
      <c r="AA60" s="29" t="s">
        <v>18</v>
      </c>
      <c r="AB60" s="29" t="s">
        <v>18</v>
      </c>
      <c r="AC60" s="29" t="s">
        <v>18</v>
      </c>
      <c r="AD60" s="29" t="s">
        <v>18</v>
      </c>
      <c r="AE60" s="29" t="s">
        <v>18</v>
      </c>
      <c r="AF60" s="29" t="s">
        <v>18</v>
      </c>
      <c r="AG60" s="29" t="s">
        <v>18</v>
      </c>
      <c r="AH60" s="29" t="s">
        <v>18</v>
      </c>
      <c r="AI60" s="29" t="s">
        <v>18</v>
      </c>
      <c r="AJ60" s="29" t="s">
        <v>18</v>
      </c>
      <c r="AK60" s="29" t="s">
        <v>18</v>
      </c>
      <c r="AL60" s="29" t="s">
        <v>18</v>
      </c>
      <c r="AM60" s="29" t="s">
        <v>18</v>
      </c>
      <c r="AN60" s="29">
        <v>283.95</v>
      </c>
      <c r="AO60" s="3"/>
      <c r="AP60" s="3"/>
      <c r="AQ60" s="3"/>
      <c r="AR60" s="3"/>
      <c r="AS60" s="3"/>
      <c r="AT60" s="3"/>
      <c r="AU60" s="3"/>
    </row>
    <row r="61" spans="1:47" ht="64.5" customHeight="1" x14ac:dyDescent="0.25">
      <c r="A61" s="129"/>
      <c r="B61" s="148" t="s">
        <v>29</v>
      </c>
      <c r="C61" s="120">
        <f>SUM(D61:U61)</f>
        <v>356335356</v>
      </c>
      <c r="D61" s="120">
        <v>169400352</v>
      </c>
      <c r="E61" s="120">
        <v>186935004</v>
      </c>
      <c r="F61" s="120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  <c r="L61" s="120">
        <v>0</v>
      </c>
      <c r="M61" s="120">
        <v>0</v>
      </c>
      <c r="N61" s="120">
        <v>0</v>
      </c>
      <c r="O61" s="120">
        <v>0</v>
      </c>
      <c r="P61" s="120">
        <v>0</v>
      </c>
      <c r="Q61" s="120">
        <v>0</v>
      </c>
      <c r="R61" s="120">
        <v>0</v>
      </c>
      <c r="S61" s="120">
        <v>0</v>
      </c>
      <c r="T61" s="120">
        <v>0</v>
      </c>
      <c r="U61" s="134"/>
      <c r="V61" s="5" t="s">
        <v>57</v>
      </c>
      <c r="W61" s="29">
        <v>2.7</v>
      </c>
      <c r="X61" s="29">
        <v>2.8</v>
      </c>
      <c r="Y61" s="29" t="s">
        <v>18</v>
      </c>
      <c r="Z61" s="29" t="s">
        <v>18</v>
      </c>
      <c r="AA61" s="29" t="s">
        <v>18</v>
      </c>
      <c r="AB61" s="29" t="s">
        <v>18</v>
      </c>
      <c r="AC61" s="29" t="s">
        <v>18</v>
      </c>
      <c r="AD61" s="29" t="s">
        <v>18</v>
      </c>
      <c r="AE61" s="29" t="s">
        <v>18</v>
      </c>
      <c r="AF61" s="29" t="s">
        <v>18</v>
      </c>
      <c r="AG61" s="29" t="s">
        <v>18</v>
      </c>
      <c r="AH61" s="29" t="s">
        <v>18</v>
      </c>
      <c r="AI61" s="29" t="s">
        <v>18</v>
      </c>
      <c r="AJ61" s="29" t="s">
        <v>18</v>
      </c>
      <c r="AK61" s="29" t="s">
        <v>18</v>
      </c>
      <c r="AL61" s="29" t="s">
        <v>18</v>
      </c>
      <c r="AM61" s="29" t="s">
        <v>18</v>
      </c>
      <c r="AN61" s="29">
        <v>2.8</v>
      </c>
      <c r="AO61" s="3"/>
      <c r="AP61" s="3"/>
      <c r="AQ61" s="3"/>
      <c r="AR61" s="3"/>
      <c r="AS61" s="3"/>
      <c r="AT61" s="3"/>
      <c r="AU61" s="3"/>
    </row>
    <row r="62" spans="1:47" ht="81" customHeight="1" x14ac:dyDescent="0.25">
      <c r="A62" s="129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4"/>
      <c r="V62" s="5" t="s">
        <v>58</v>
      </c>
      <c r="W62" s="29" t="s">
        <v>18</v>
      </c>
      <c r="X62" s="29">
        <v>0.09</v>
      </c>
      <c r="Y62" s="29" t="s">
        <v>18</v>
      </c>
      <c r="Z62" s="29" t="s">
        <v>18</v>
      </c>
      <c r="AA62" s="29" t="s">
        <v>18</v>
      </c>
      <c r="AB62" s="29" t="s">
        <v>18</v>
      </c>
      <c r="AC62" s="29" t="s">
        <v>18</v>
      </c>
      <c r="AD62" s="29" t="s">
        <v>18</v>
      </c>
      <c r="AE62" s="29" t="s">
        <v>18</v>
      </c>
      <c r="AF62" s="29" t="s">
        <v>18</v>
      </c>
      <c r="AG62" s="29" t="s">
        <v>18</v>
      </c>
      <c r="AH62" s="29" t="s">
        <v>18</v>
      </c>
      <c r="AI62" s="29" t="s">
        <v>18</v>
      </c>
      <c r="AJ62" s="29" t="s">
        <v>18</v>
      </c>
      <c r="AK62" s="29" t="s">
        <v>18</v>
      </c>
      <c r="AL62" s="29" t="s">
        <v>18</v>
      </c>
      <c r="AM62" s="29" t="s">
        <v>18</v>
      </c>
      <c r="AN62" s="29">
        <v>0.09</v>
      </c>
      <c r="AO62" s="3"/>
      <c r="AP62" s="3"/>
      <c r="AQ62" s="3"/>
      <c r="AR62" s="3"/>
      <c r="AS62" s="3"/>
      <c r="AT62" s="3"/>
      <c r="AU62" s="3"/>
    </row>
    <row r="63" spans="1:47" ht="109.5" customHeight="1" x14ac:dyDescent="0.25">
      <c r="A63" s="116"/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07"/>
      <c r="V63" s="38" t="s">
        <v>59</v>
      </c>
      <c r="W63" s="37">
        <v>169.27</v>
      </c>
      <c r="X63" s="37">
        <v>169.57</v>
      </c>
      <c r="Y63" s="37" t="s">
        <v>18</v>
      </c>
      <c r="Z63" s="37" t="s">
        <v>18</v>
      </c>
      <c r="AA63" s="37" t="s">
        <v>18</v>
      </c>
      <c r="AB63" s="37" t="s">
        <v>18</v>
      </c>
      <c r="AC63" s="37" t="s">
        <v>18</v>
      </c>
      <c r="AD63" s="37" t="s">
        <v>18</v>
      </c>
      <c r="AE63" s="37" t="s">
        <v>18</v>
      </c>
      <c r="AF63" s="37" t="s">
        <v>18</v>
      </c>
      <c r="AG63" s="37" t="s">
        <v>18</v>
      </c>
      <c r="AH63" s="37" t="s">
        <v>18</v>
      </c>
      <c r="AI63" s="37" t="s">
        <v>18</v>
      </c>
      <c r="AJ63" s="37" t="s">
        <v>18</v>
      </c>
      <c r="AK63" s="37" t="s">
        <v>18</v>
      </c>
      <c r="AL63" s="37" t="s">
        <v>18</v>
      </c>
      <c r="AM63" s="37" t="s">
        <v>18</v>
      </c>
      <c r="AN63" s="37">
        <v>169.57</v>
      </c>
      <c r="AO63" s="3"/>
      <c r="AP63" s="3"/>
      <c r="AQ63" s="3"/>
      <c r="AR63" s="3"/>
      <c r="AS63" s="3"/>
      <c r="AT63" s="3"/>
      <c r="AU63" s="3"/>
    </row>
    <row r="64" spans="1:47" ht="109.5" customHeight="1" x14ac:dyDescent="0.25">
      <c r="A64" s="115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06"/>
      <c r="V64" s="106" t="s">
        <v>49</v>
      </c>
      <c r="W64" s="106">
        <v>100</v>
      </c>
      <c r="X64" s="106">
        <v>100</v>
      </c>
      <c r="Y64" s="106" t="s">
        <v>18</v>
      </c>
      <c r="Z64" s="106" t="s">
        <v>18</v>
      </c>
      <c r="AA64" s="106" t="s">
        <v>18</v>
      </c>
      <c r="AB64" s="106" t="s">
        <v>18</v>
      </c>
      <c r="AC64" s="106" t="s">
        <v>18</v>
      </c>
      <c r="AD64" s="106" t="s">
        <v>18</v>
      </c>
      <c r="AE64" s="106" t="s">
        <v>18</v>
      </c>
      <c r="AF64" s="106" t="s">
        <v>18</v>
      </c>
      <c r="AG64" s="106" t="s">
        <v>18</v>
      </c>
      <c r="AH64" s="106" t="s">
        <v>18</v>
      </c>
      <c r="AI64" s="106" t="s">
        <v>18</v>
      </c>
      <c r="AJ64" s="106" t="s">
        <v>18</v>
      </c>
      <c r="AK64" s="106" t="s">
        <v>18</v>
      </c>
      <c r="AL64" s="106" t="s">
        <v>18</v>
      </c>
      <c r="AM64" s="106" t="s">
        <v>18</v>
      </c>
      <c r="AN64" s="106">
        <v>100</v>
      </c>
      <c r="AO64" s="3"/>
      <c r="AP64" s="3"/>
      <c r="AQ64" s="3"/>
      <c r="AR64" s="3"/>
      <c r="AS64" s="3"/>
      <c r="AT64" s="3"/>
      <c r="AU64" s="3"/>
    </row>
    <row r="65" spans="1:48" ht="1.5" customHeight="1" x14ac:dyDescent="0.25">
      <c r="A65" s="130"/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  <c r="Q65" s="181"/>
      <c r="R65" s="181"/>
      <c r="S65" s="181"/>
      <c r="T65" s="181"/>
      <c r="U65" s="124"/>
      <c r="V65" s="124"/>
      <c r="W65" s="124"/>
      <c r="X65" s="124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  <c r="AO65" s="3"/>
      <c r="AP65" s="3"/>
      <c r="AQ65" s="3"/>
      <c r="AR65" s="3"/>
      <c r="AS65" s="3"/>
      <c r="AT65" s="3"/>
      <c r="AU65" s="3"/>
    </row>
    <row r="66" spans="1:48" ht="103.5" customHeight="1" x14ac:dyDescent="0.25">
      <c r="A66" s="115"/>
      <c r="B66" s="148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06"/>
      <c r="V66" s="106" t="s">
        <v>50</v>
      </c>
      <c r="W66" s="106">
        <v>77.400000000000006</v>
      </c>
      <c r="X66" s="106">
        <v>75</v>
      </c>
      <c r="Y66" s="106" t="s">
        <v>18</v>
      </c>
      <c r="Z66" s="106" t="s">
        <v>18</v>
      </c>
      <c r="AA66" s="106" t="s">
        <v>18</v>
      </c>
      <c r="AB66" s="106" t="s">
        <v>18</v>
      </c>
      <c r="AC66" s="106" t="s">
        <v>18</v>
      </c>
      <c r="AD66" s="106" t="s">
        <v>18</v>
      </c>
      <c r="AE66" s="106" t="s">
        <v>18</v>
      </c>
      <c r="AF66" s="106" t="s">
        <v>18</v>
      </c>
      <c r="AG66" s="106" t="s">
        <v>18</v>
      </c>
      <c r="AH66" s="106" t="s">
        <v>18</v>
      </c>
      <c r="AI66" s="106" t="s">
        <v>18</v>
      </c>
      <c r="AJ66" s="106" t="s">
        <v>18</v>
      </c>
      <c r="AK66" s="106" t="s">
        <v>18</v>
      </c>
      <c r="AL66" s="106" t="s">
        <v>18</v>
      </c>
      <c r="AM66" s="106" t="s">
        <v>18</v>
      </c>
      <c r="AN66" s="106">
        <v>75</v>
      </c>
      <c r="AO66" s="37"/>
      <c r="AP66" s="3"/>
      <c r="AQ66" s="3"/>
      <c r="AR66" s="3"/>
      <c r="AS66" s="3"/>
      <c r="AT66" s="3"/>
      <c r="AU66" s="3"/>
      <c r="AV66" s="3"/>
    </row>
    <row r="67" spans="1:48" ht="37.5" hidden="1" customHeight="1" x14ac:dyDescent="0.25">
      <c r="A67" s="130"/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1"/>
      <c r="O67" s="181"/>
      <c r="P67" s="181"/>
      <c r="Q67" s="181"/>
      <c r="R67" s="181"/>
      <c r="S67" s="181"/>
      <c r="T67" s="181"/>
      <c r="U67" s="124"/>
      <c r="V67" s="124"/>
      <c r="W67" s="124"/>
      <c r="X67" s="124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107"/>
      <c r="AO67" s="37"/>
      <c r="AP67" s="3"/>
      <c r="AQ67" s="3"/>
      <c r="AR67" s="3"/>
      <c r="AS67" s="3"/>
      <c r="AT67" s="3"/>
      <c r="AU67" s="3"/>
      <c r="AV67" s="3"/>
    </row>
    <row r="68" spans="1:48" ht="90.75" customHeight="1" x14ac:dyDescent="0.25">
      <c r="A68" s="115" t="s">
        <v>143</v>
      </c>
      <c r="B68" s="65" t="s">
        <v>111</v>
      </c>
      <c r="C68" s="55">
        <f>SUM(C69)</f>
        <v>2542437539</v>
      </c>
      <c r="D68" s="55">
        <f t="shared" ref="D68:T68" si="20">SUM(D69)</f>
        <v>0</v>
      </c>
      <c r="E68" s="55">
        <f t="shared" si="20"/>
        <v>0</v>
      </c>
      <c r="F68" s="55">
        <f t="shared" si="20"/>
        <v>187037723</v>
      </c>
      <c r="G68" s="55">
        <f t="shared" si="20"/>
        <v>168242844</v>
      </c>
      <c r="H68" s="55">
        <f t="shared" si="20"/>
        <v>168242844</v>
      </c>
      <c r="I68" s="55">
        <f t="shared" si="20"/>
        <v>168242844</v>
      </c>
      <c r="J68" s="55">
        <f t="shared" si="20"/>
        <v>168242844</v>
      </c>
      <c r="K68" s="55">
        <f t="shared" si="20"/>
        <v>168242844</v>
      </c>
      <c r="L68" s="55">
        <f t="shared" si="20"/>
        <v>168242844</v>
      </c>
      <c r="M68" s="55">
        <f t="shared" si="20"/>
        <v>168242844</v>
      </c>
      <c r="N68" s="55">
        <f t="shared" si="20"/>
        <v>168242844</v>
      </c>
      <c r="O68" s="55">
        <f t="shared" si="20"/>
        <v>168242844</v>
      </c>
      <c r="P68" s="55">
        <f t="shared" si="20"/>
        <v>168242844</v>
      </c>
      <c r="Q68" s="55">
        <f t="shared" si="20"/>
        <v>168242844</v>
      </c>
      <c r="R68" s="55">
        <f t="shared" si="20"/>
        <v>168242844</v>
      </c>
      <c r="S68" s="55">
        <f t="shared" si="20"/>
        <v>168242844</v>
      </c>
      <c r="T68" s="55">
        <f t="shared" si="20"/>
        <v>168242844</v>
      </c>
      <c r="U68" s="106" t="s">
        <v>16</v>
      </c>
      <c r="V68" s="115" t="s">
        <v>114</v>
      </c>
      <c r="W68" s="122" t="s">
        <v>18</v>
      </c>
      <c r="X68" s="122" t="s">
        <v>18</v>
      </c>
      <c r="Y68" s="127">
        <v>4535249.84</v>
      </c>
      <c r="Z68" s="127">
        <f t="shared" ref="Z68" si="21">$Y$68</f>
        <v>4535249.84</v>
      </c>
      <c r="AA68" s="127">
        <f t="shared" ref="AA68" si="22">$Y$68</f>
        <v>4535249.84</v>
      </c>
      <c r="AB68" s="127">
        <f t="shared" ref="AB68" si="23">$Y$68</f>
        <v>4535249.84</v>
      </c>
      <c r="AC68" s="127">
        <f t="shared" ref="AC68" si="24">$Y$68</f>
        <v>4535249.84</v>
      </c>
      <c r="AD68" s="127">
        <f t="shared" ref="AD68" si="25">$Y$68</f>
        <v>4535249.84</v>
      </c>
      <c r="AE68" s="127">
        <f t="shared" ref="AE68" si="26">$Y$68</f>
        <v>4535249.84</v>
      </c>
      <c r="AF68" s="127">
        <f t="shared" ref="AF68" si="27">$Y$68</f>
        <v>4535249.84</v>
      </c>
      <c r="AG68" s="127">
        <f t="shared" ref="AG68" si="28">$Y$68</f>
        <v>4535249.84</v>
      </c>
      <c r="AH68" s="127">
        <f t="shared" ref="AH68" si="29">$Y$68</f>
        <v>4535249.84</v>
      </c>
      <c r="AI68" s="127">
        <f t="shared" ref="AI68" si="30">$Y$68</f>
        <v>4535249.84</v>
      </c>
      <c r="AJ68" s="127">
        <f t="shared" ref="AJ68" si="31">$Y$68</f>
        <v>4535249.84</v>
      </c>
      <c r="AK68" s="127">
        <f t="shared" ref="AK68" si="32">$Y$68</f>
        <v>4535249.84</v>
      </c>
      <c r="AL68" s="127">
        <f t="shared" ref="AL68" si="33">$Y$68</f>
        <v>4535249.84</v>
      </c>
      <c r="AM68" s="127">
        <f t="shared" ref="AM68" si="34">$Y$68</f>
        <v>4535249.84</v>
      </c>
      <c r="AN68" s="127">
        <f t="shared" ref="AN68" si="35">$Y$68</f>
        <v>4535249.84</v>
      </c>
      <c r="AO68" s="3"/>
      <c r="AP68" s="3"/>
      <c r="AQ68" s="3"/>
      <c r="AR68" s="3"/>
      <c r="AS68" s="3"/>
      <c r="AT68" s="3"/>
      <c r="AU68" s="3"/>
    </row>
    <row r="69" spans="1:48" ht="101.25" customHeight="1" x14ac:dyDescent="0.25">
      <c r="A69" s="116"/>
      <c r="B69" s="66" t="s">
        <v>112</v>
      </c>
      <c r="C69" s="67">
        <f>SUM(D69:T69)</f>
        <v>2542437539</v>
      </c>
      <c r="D69" s="64">
        <v>0</v>
      </c>
      <c r="E69" s="64">
        <v>0</v>
      </c>
      <c r="F69" s="64">
        <f>177690056+9347667</f>
        <v>187037723</v>
      </c>
      <c r="G69" s="64">
        <v>168242844</v>
      </c>
      <c r="H69" s="64">
        <v>168242844</v>
      </c>
      <c r="I69" s="64">
        <v>168242844</v>
      </c>
      <c r="J69" s="64">
        <v>168242844</v>
      </c>
      <c r="K69" s="64">
        <v>168242844</v>
      </c>
      <c r="L69" s="64">
        <v>168242844</v>
      </c>
      <c r="M69" s="64">
        <v>168242844</v>
      </c>
      <c r="N69" s="64">
        <v>168242844</v>
      </c>
      <c r="O69" s="64">
        <v>168242844</v>
      </c>
      <c r="P69" s="64">
        <v>168242844</v>
      </c>
      <c r="Q69" s="64">
        <v>168242844</v>
      </c>
      <c r="R69" s="64">
        <v>168242844</v>
      </c>
      <c r="S69" s="64">
        <v>168242844</v>
      </c>
      <c r="T69" s="64">
        <v>168242844</v>
      </c>
      <c r="U69" s="107"/>
      <c r="V69" s="116"/>
      <c r="W69" s="135"/>
      <c r="X69" s="135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128"/>
      <c r="AO69" s="3"/>
      <c r="AP69" s="3"/>
      <c r="AQ69" s="3"/>
      <c r="AR69" s="3"/>
      <c r="AS69" s="3"/>
      <c r="AT69" s="3"/>
      <c r="AU69" s="3"/>
    </row>
    <row r="70" spans="1:48" ht="101.25" customHeight="1" x14ac:dyDescent="0.25">
      <c r="A70" s="115"/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06" t="s">
        <v>16</v>
      </c>
      <c r="V70" s="115" t="s">
        <v>133</v>
      </c>
      <c r="W70" s="122" t="s">
        <v>18</v>
      </c>
      <c r="X70" s="122" t="s">
        <v>18</v>
      </c>
      <c r="Y70" s="122">
        <v>100</v>
      </c>
      <c r="Z70" s="122">
        <v>100</v>
      </c>
      <c r="AA70" s="122">
        <v>100</v>
      </c>
      <c r="AB70" s="122">
        <v>100</v>
      </c>
      <c r="AC70" s="122">
        <v>100</v>
      </c>
      <c r="AD70" s="122">
        <v>100</v>
      </c>
      <c r="AE70" s="122">
        <v>100</v>
      </c>
      <c r="AF70" s="122">
        <v>100</v>
      </c>
      <c r="AG70" s="122">
        <v>100</v>
      </c>
      <c r="AH70" s="122">
        <v>100</v>
      </c>
      <c r="AI70" s="122">
        <v>100</v>
      </c>
      <c r="AJ70" s="122">
        <v>100</v>
      </c>
      <c r="AK70" s="122">
        <v>100</v>
      </c>
      <c r="AL70" s="122">
        <v>100</v>
      </c>
      <c r="AM70" s="122">
        <v>100</v>
      </c>
      <c r="AN70" s="122">
        <v>100</v>
      </c>
      <c r="AO70" s="3"/>
      <c r="AP70" s="3"/>
      <c r="AQ70" s="3"/>
      <c r="AR70" s="3"/>
      <c r="AS70" s="3"/>
      <c r="AT70" s="3"/>
      <c r="AU70" s="3"/>
    </row>
    <row r="71" spans="1:48" ht="49.2" customHeight="1" x14ac:dyDescent="0.25">
      <c r="A71" s="116"/>
      <c r="B71" s="181"/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1"/>
      <c r="O71" s="181"/>
      <c r="P71" s="181"/>
      <c r="Q71" s="181"/>
      <c r="R71" s="181"/>
      <c r="S71" s="181"/>
      <c r="T71" s="181"/>
      <c r="U71" s="107"/>
      <c r="V71" s="116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N71" s="123"/>
      <c r="AO71" s="3"/>
      <c r="AP71" s="3"/>
      <c r="AQ71" s="3"/>
      <c r="AR71" s="3"/>
      <c r="AS71" s="3"/>
      <c r="AT71" s="3"/>
      <c r="AU71" s="3"/>
    </row>
    <row r="72" spans="1:48" ht="67.2" customHeight="1" x14ac:dyDescent="0.25">
      <c r="A72" s="115"/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106" t="s">
        <v>16</v>
      </c>
      <c r="V72" s="115" t="s">
        <v>134</v>
      </c>
      <c r="W72" s="122" t="s">
        <v>18</v>
      </c>
      <c r="X72" s="122" t="s">
        <v>18</v>
      </c>
      <c r="Y72" s="106">
        <v>75</v>
      </c>
      <c r="Z72" s="106">
        <v>75</v>
      </c>
      <c r="AA72" s="106">
        <v>80</v>
      </c>
      <c r="AB72" s="106">
        <v>80</v>
      </c>
      <c r="AC72" s="106">
        <v>80</v>
      </c>
      <c r="AD72" s="106">
        <v>80</v>
      </c>
      <c r="AE72" s="106">
        <v>80</v>
      </c>
      <c r="AF72" s="106">
        <v>80</v>
      </c>
      <c r="AG72" s="106">
        <v>80</v>
      </c>
      <c r="AH72" s="106">
        <v>80</v>
      </c>
      <c r="AI72" s="106">
        <v>80</v>
      </c>
      <c r="AJ72" s="106">
        <v>80</v>
      </c>
      <c r="AK72" s="106">
        <v>80</v>
      </c>
      <c r="AL72" s="106">
        <v>80</v>
      </c>
      <c r="AM72" s="106">
        <v>80</v>
      </c>
      <c r="AN72" s="106">
        <v>80</v>
      </c>
      <c r="AO72" s="3"/>
      <c r="AP72" s="3"/>
      <c r="AQ72" s="3"/>
      <c r="AR72" s="3"/>
      <c r="AS72" s="3"/>
      <c r="AT72" s="3"/>
      <c r="AU72" s="3"/>
    </row>
    <row r="73" spans="1:48" ht="67.2" customHeight="1" x14ac:dyDescent="0.25">
      <c r="A73" s="116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07"/>
      <c r="V73" s="116"/>
      <c r="W73" s="123"/>
      <c r="X73" s="123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82"/>
      <c r="AN73" s="182"/>
      <c r="AO73" s="3"/>
      <c r="AP73" s="3"/>
      <c r="AQ73" s="3"/>
      <c r="AR73" s="3"/>
      <c r="AS73" s="3"/>
      <c r="AT73" s="3"/>
      <c r="AU73" s="3"/>
    </row>
    <row r="74" spans="1:48" ht="51.75" customHeight="1" x14ac:dyDescent="0.25">
      <c r="A74" s="115" t="s">
        <v>60</v>
      </c>
      <c r="B74" s="65" t="s">
        <v>28</v>
      </c>
      <c r="C74" s="64">
        <f>SUM(C75)</f>
        <v>472323742</v>
      </c>
      <c r="D74" s="64">
        <f t="shared" ref="D74:T74" si="36">SUM(D75)</f>
        <v>11232749</v>
      </c>
      <c r="E74" s="64">
        <f t="shared" si="36"/>
        <v>55760434</v>
      </c>
      <c r="F74" s="64">
        <f>SUM(F75)</f>
        <v>40581551</v>
      </c>
      <c r="G74" s="64">
        <f t="shared" si="36"/>
        <v>0</v>
      </c>
      <c r="H74" s="64">
        <f t="shared" si="36"/>
        <v>28057616</v>
      </c>
      <c r="I74" s="64">
        <f t="shared" si="36"/>
        <v>28057616</v>
      </c>
      <c r="J74" s="64">
        <f t="shared" si="36"/>
        <v>28057616</v>
      </c>
      <c r="K74" s="64">
        <f t="shared" si="36"/>
        <v>28057616</v>
      </c>
      <c r="L74" s="64">
        <f t="shared" si="36"/>
        <v>28057616</v>
      </c>
      <c r="M74" s="64">
        <f t="shared" si="36"/>
        <v>28057616</v>
      </c>
      <c r="N74" s="64">
        <f t="shared" si="36"/>
        <v>28057616</v>
      </c>
      <c r="O74" s="64">
        <f t="shared" si="36"/>
        <v>28057616</v>
      </c>
      <c r="P74" s="64">
        <f t="shared" si="36"/>
        <v>28057616</v>
      </c>
      <c r="Q74" s="64">
        <f t="shared" si="36"/>
        <v>28057616</v>
      </c>
      <c r="R74" s="64">
        <f t="shared" si="36"/>
        <v>28057616</v>
      </c>
      <c r="S74" s="64">
        <f t="shared" si="36"/>
        <v>28057616</v>
      </c>
      <c r="T74" s="64">
        <f t="shared" si="36"/>
        <v>28057616</v>
      </c>
      <c r="U74" s="104" t="s">
        <v>16</v>
      </c>
      <c r="V74" s="106"/>
      <c r="W74" s="106" t="s">
        <v>138</v>
      </c>
      <c r="X74" s="106" t="s">
        <v>138</v>
      </c>
      <c r="Y74" s="106" t="s">
        <v>138</v>
      </c>
      <c r="Z74" s="106" t="s">
        <v>138</v>
      </c>
      <c r="AA74" s="106" t="s">
        <v>142</v>
      </c>
      <c r="AB74" s="106" t="s">
        <v>142</v>
      </c>
      <c r="AC74" s="106" t="s">
        <v>142</v>
      </c>
      <c r="AD74" s="7" t="s">
        <v>138</v>
      </c>
      <c r="AE74" s="7" t="s">
        <v>142</v>
      </c>
      <c r="AF74" s="7" t="s">
        <v>142</v>
      </c>
      <c r="AG74" s="7" t="s">
        <v>142</v>
      </c>
      <c r="AH74" s="7" t="s">
        <v>142</v>
      </c>
      <c r="AI74" s="7" t="s">
        <v>142</v>
      </c>
      <c r="AJ74" s="7" t="s">
        <v>142</v>
      </c>
      <c r="AK74" s="7" t="s">
        <v>142</v>
      </c>
      <c r="AL74" s="7" t="s">
        <v>142</v>
      </c>
      <c r="AM74" s="7" t="s">
        <v>142</v>
      </c>
      <c r="AN74" s="106" t="s">
        <v>142</v>
      </c>
      <c r="AO74" s="3"/>
      <c r="AP74" s="3"/>
      <c r="AQ74" s="3"/>
      <c r="AR74" s="3"/>
      <c r="AS74" s="3"/>
      <c r="AT74" s="3"/>
      <c r="AU74" s="3"/>
    </row>
    <row r="75" spans="1:48" ht="67.2" customHeight="1" x14ac:dyDescent="0.25">
      <c r="A75" s="116"/>
      <c r="B75" s="65" t="s">
        <v>29</v>
      </c>
      <c r="C75" s="64">
        <f>SUM(D75:T75)</f>
        <v>472323742</v>
      </c>
      <c r="D75" s="64">
        <f>SUM(D76+D79+D81+D83+D85+D87+D89+D91+D93+D95+D97+D99+D101+D103+D105+D107)</f>
        <v>11232749</v>
      </c>
      <c r="E75" s="64">
        <f t="shared" ref="E75:T75" si="37">SUM(E76+E79+E81+E83+E85+E87+E89+E91+E93+E95+E97+E99+E101+E103+E105+E107)</f>
        <v>55760434</v>
      </c>
      <c r="F75" s="64">
        <f>SUM(F76+F79+F81+F83+F85+F87+F89+F91+F93+F95+F97+F99+F101+F103+F105+F107)</f>
        <v>40581551</v>
      </c>
      <c r="G75" s="64">
        <f t="shared" si="37"/>
        <v>0</v>
      </c>
      <c r="H75" s="64">
        <f t="shared" si="37"/>
        <v>28057616</v>
      </c>
      <c r="I75" s="64">
        <f>SUM(I76+I79+I81+I83+I85+I87+I89+I91+I93+I95+I97+I99+I101+I103+I105+I107)</f>
        <v>28057616</v>
      </c>
      <c r="J75" s="64">
        <f t="shared" si="37"/>
        <v>28057616</v>
      </c>
      <c r="K75" s="64">
        <f t="shared" si="37"/>
        <v>28057616</v>
      </c>
      <c r="L75" s="64">
        <f t="shared" si="37"/>
        <v>28057616</v>
      </c>
      <c r="M75" s="64">
        <f t="shared" si="37"/>
        <v>28057616</v>
      </c>
      <c r="N75" s="64">
        <f t="shared" si="37"/>
        <v>28057616</v>
      </c>
      <c r="O75" s="64">
        <f t="shared" si="37"/>
        <v>28057616</v>
      </c>
      <c r="P75" s="64">
        <f t="shared" si="37"/>
        <v>28057616</v>
      </c>
      <c r="Q75" s="64">
        <f t="shared" si="37"/>
        <v>28057616</v>
      </c>
      <c r="R75" s="64">
        <f t="shared" si="37"/>
        <v>28057616</v>
      </c>
      <c r="S75" s="64">
        <f t="shared" si="37"/>
        <v>28057616</v>
      </c>
      <c r="T75" s="64">
        <f t="shared" si="37"/>
        <v>28057616</v>
      </c>
      <c r="U75" s="192"/>
      <c r="V75" s="107"/>
      <c r="W75" s="107"/>
      <c r="X75" s="107"/>
      <c r="Y75" s="107"/>
      <c r="Z75" s="107"/>
      <c r="AA75" s="107"/>
      <c r="AB75" s="107"/>
      <c r="AC75" s="107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07"/>
      <c r="AO75" s="3"/>
      <c r="AP75" s="3"/>
      <c r="AQ75" s="3"/>
      <c r="AR75" s="3"/>
      <c r="AS75" s="3"/>
      <c r="AT75" s="3"/>
      <c r="AU75" s="3"/>
    </row>
    <row r="76" spans="1:48" ht="70.5" customHeight="1" x14ac:dyDescent="0.25">
      <c r="A76" s="115" t="s">
        <v>61</v>
      </c>
      <c r="B76" s="65" t="s">
        <v>28</v>
      </c>
      <c r="C76" s="64">
        <f>SUM(C77)</f>
        <v>45538615</v>
      </c>
      <c r="D76" s="55">
        <f t="shared" ref="D76:T76" si="38">SUM(D77)</f>
        <v>0</v>
      </c>
      <c r="E76" s="55">
        <f t="shared" si="38"/>
        <v>1200185</v>
      </c>
      <c r="F76" s="55">
        <f t="shared" si="38"/>
        <v>0</v>
      </c>
      <c r="G76" s="55">
        <f t="shared" si="38"/>
        <v>0</v>
      </c>
      <c r="H76" s="55">
        <f t="shared" si="38"/>
        <v>0</v>
      </c>
      <c r="I76" s="55">
        <f t="shared" si="38"/>
        <v>0</v>
      </c>
      <c r="J76" s="55">
        <f t="shared" si="38"/>
        <v>9038587</v>
      </c>
      <c r="K76" s="55">
        <f t="shared" si="38"/>
        <v>14000000</v>
      </c>
      <c r="L76" s="55">
        <f t="shared" si="38"/>
        <v>14000616</v>
      </c>
      <c r="M76" s="64">
        <f t="shared" si="38"/>
        <v>7299227</v>
      </c>
      <c r="N76" s="64">
        <f t="shared" si="38"/>
        <v>0</v>
      </c>
      <c r="O76" s="64">
        <f t="shared" si="38"/>
        <v>0</v>
      </c>
      <c r="P76" s="64">
        <f t="shared" si="38"/>
        <v>0</v>
      </c>
      <c r="Q76" s="64">
        <f t="shared" si="38"/>
        <v>0</v>
      </c>
      <c r="R76" s="64">
        <f t="shared" si="38"/>
        <v>0</v>
      </c>
      <c r="S76" s="64">
        <f t="shared" si="38"/>
        <v>0</v>
      </c>
      <c r="T76" s="64">
        <f t="shared" si="38"/>
        <v>0</v>
      </c>
      <c r="U76" s="193"/>
      <c r="V76" s="5" t="s">
        <v>62</v>
      </c>
      <c r="W76" s="5" t="s">
        <v>18</v>
      </c>
      <c r="X76" s="5">
        <v>1</v>
      </c>
      <c r="Y76" s="81" t="s">
        <v>18</v>
      </c>
      <c r="Z76" s="81" t="s">
        <v>18</v>
      </c>
      <c r="AA76" s="81" t="s">
        <v>18</v>
      </c>
      <c r="AB76" s="81" t="s">
        <v>18</v>
      </c>
      <c r="AC76" s="81" t="s">
        <v>18</v>
      </c>
      <c r="AD76" s="81" t="s">
        <v>18</v>
      </c>
      <c r="AE76" s="81" t="s">
        <v>18</v>
      </c>
      <c r="AF76" s="81" t="s">
        <v>18</v>
      </c>
      <c r="AG76" s="81" t="s">
        <v>18</v>
      </c>
      <c r="AH76" s="81" t="s">
        <v>18</v>
      </c>
      <c r="AI76" s="81" t="s">
        <v>18</v>
      </c>
      <c r="AJ76" s="81" t="s">
        <v>18</v>
      </c>
      <c r="AK76" s="81" t="s">
        <v>18</v>
      </c>
      <c r="AL76" s="81" t="s">
        <v>18</v>
      </c>
      <c r="AM76" s="81" t="s">
        <v>18</v>
      </c>
      <c r="AN76" s="5">
        <v>1</v>
      </c>
      <c r="AO76" s="3"/>
      <c r="AP76" s="3"/>
      <c r="AQ76" s="3"/>
      <c r="AR76" s="3"/>
      <c r="AS76" s="3"/>
      <c r="AT76" s="3"/>
      <c r="AU76" s="3"/>
    </row>
    <row r="77" spans="1:48" ht="52.95" customHeight="1" x14ac:dyDescent="0.25">
      <c r="A77" s="129"/>
      <c r="B77" s="148" t="s">
        <v>29</v>
      </c>
      <c r="C77" s="120">
        <f>SUM(D77:T77)</f>
        <v>45538615</v>
      </c>
      <c r="D77" s="119">
        <v>0</v>
      </c>
      <c r="E77" s="119">
        <v>1200185</v>
      </c>
      <c r="F77" s="119">
        <v>0</v>
      </c>
      <c r="G77" s="119"/>
      <c r="H77" s="119"/>
      <c r="I77" s="119">
        <v>0</v>
      </c>
      <c r="J77" s="119">
        <v>9038587</v>
      </c>
      <c r="K77" s="119">
        <v>14000000</v>
      </c>
      <c r="L77" s="119">
        <v>14000616</v>
      </c>
      <c r="M77" s="120">
        <f>44338430-J77-K77-L77</f>
        <v>7299227</v>
      </c>
      <c r="N77" s="120">
        <f>44338430-J77-K77-L77-M77</f>
        <v>0</v>
      </c>
      <c r="O77" s="120">
        <v>0</v>
      </c>
      <c r="P77" s="120">
        <v>0</v>
      </c>
      <c r="Q77" s="120">
        <v>0</v>
      </c>
      <c r="R77" s="120">
        <v>0</v>
      </c>
      <c r="S77" s="120">
        <v>0</v>
      </c>
      <c r="T77" s="120">
        <v>0</v>
      </c>
      <c r="U77" s="193"/>
      <c r="V77" s="106" t="s">
        <v>63</v>
      </c>
      <c r="W77" s="106" t="s">
        <v>18</v>
      </c>
      <c r="X77" s="106">
        <v>2.7</v>
      </c>
      <c r="Y77" s="106" t="s">
        <v>18</v>
      </c>
      <c r="Z77" s="106" t="s">
        <v>18</v>
      </c>
      <c r="AA77" s="106" t="s">
        <v>18</v>
      </c>
      <c r="AB77" s="106" t="s">
        <v>18</v>
      </c>
      <c r="AC77" s="106">
        <v>19.8</v>
      </c>
      <c r="AD77" s="106">
        <v>30.7</v>
      </c>
      <c r="AE77" s="106">
        <v>30.7</v>
      </c>
      <c r="AF77" s="106">
        <v>16</v>
      </c>
      <c r="AG77" s="106" t="s">
        <v>18</v>
      </c>
      <c r="AH77" s="106" t="s">
        <v>18</v>
      </c>
      <c r="AI77" s="106" t="s">
        <v>18</v>
      </c>
      <c r="AJ77" s="106" t="s">
        <v>18</v>
      </c>
      <c r="AK77" s="106" t="s">
        <v>18</v>
      </c>
      <c r="AL77" s="106" t="s">
        <v>18</v>
      </c>
      <c r="AM77" s="106" t="s">
        <v>18</v>
      </c>
      <c r="AN77" s="106">
        <v>100</v>
      </c>
      <c r="AO77" s="3"/>
      <c r="AP77" s="3"/>
      <c r="AQ77" s="3"/>
      <c r="AR77" s="3"/>
      <c r="AS77" s="3"/>
      <c r="AT77" s="3"/>
      <c r="AU77" s="3"/>
    </row>
    <row r="78" spans="1:48" ht="27" customHeight="1" x14ac:dyDescent="0.25">
      <c r="A78" s="116"/>
      <c r="B78" s="137"/>
      <c r="C78" s="121"/>
      <c r="D78" s="119"/>
      <c r="E78" s="119"/>
      <c r="F78" s="119"/>
      <c r="G78" s="119"/>
      <c r="H78" s="119"/>
      <c r="I78" s="119"/>
      <c r="J78" s="119"/>
      <c r="K78" s="119"/>
      <c r="L78" s="119"/>
      <c r="M78" s="121"/>
      <c r="N78" s="121"/>
      <c r="O78" s="121"/>
      <c r="P78" s="121"/>
      <c r="Q78" s="121"/>
      <c r="R78" s="121"/>
      <c r="S78" s="121"/>
      <c r="T78" s="121"/>
      <c r="U78" s="193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107"/>
      <c r="AO78" s="3"/>
      <c r="AP78" s="3"/>
      <c r="AQ78" s="3"/>
      <c r="AR78" s="3"/>
      <c r="AS78" s="3"/>
      <c r="AT78" s="3"/>
      <c r="AU78" s="3"/>
    </row>
    <row r="79" spans="1:48" ht="78" customHeight="1" x14ac:dyDescent="0.25">
      <c r="A79" s="148" t="s">
        <v>64</v>
      </c>
      <c r="B79" s="65" t="s">
        <v>28</v>
      </c>
      <c r="C79" s="64">
        <f>SUM(C80)</f>
        <v>70184086</v>
      </c>
      <c r="D79" s="55">
        <f t="shared" ref="D79:T79" si="39">SUM(D80)</f>
        <v>0</v>
      </c>
      <c r="E79" s="55">
        <f t="shared" si="39"/>
        <v>4437687</v>
      </c>
      <c r="F79" s="55">
        <f t="shared" si="39"/>
        <v>35693727</v>
      </c>
      <c r="G79" s="68">
        <v>0</v>
      </c>
      <c r="H79" s="55">
        <f>SUM(H80)</f>
        <v>28057616</v>
      </c>
      <c r="I79" s="55">
        <f t="shared" si="39"/>
        <v>1995056</v>
      </c>
      <c r="J79" s="55">
        <f t="shared" si="39"/>
        <v>0</v>
      </c>
      <c r="K79" s="55">
        <f t="shared" si="39"/>
        <v>0</v>
      </c>
      <c r="L79" s="55">
        <f t="shared" si="39"/>
        <v>0</v>
      </c>
      <c r="M79" s="64">
        <f t="shared" si="39"/>
        <v>0</v>
      </c>
      <c r="N79" s="64">
        <f t="shared" si="39"/>
        <v>0</v>
      </c>
      <c r="O79" s="64">
        <f t="shared" si="39"/>
        <v>0</v>
      </c>
      <c r="P79" s="64">
        <f t="shared" si="39"/>
        <v>0</v>
      </c>
      <c r="Q79" s="64">
        <f t="shared" si="39"/>
        <v>0</v>
      </c>
      <c r="R79" s="64">
        <f t="shared" si="39"/>
        <v>0</v>
      </c>
      <c r="S79" s="64">
        <f t="shared" si="39"/>
        <v>0</v>
      </c>
      <c r="T79" s="64">
        <f t="shared" si="39"/>
        <v>0</v>
      </c>
      <c r="U79" s="193"/>
      <c r="V79" s="50" t="s">
        <v>62</v>
      </c>
      <c r="W79" s="50" t="s">
        <v>139</v>
      </c>
      <c r="X79" s="50" t="s">
        <v>139</v>
      </c>
      <c r="Y79" s="50" t="s">
        <v>139</v>
      </c>
      <c r="Z79" s="50" t="s">
        <v>139</v>
      </c>
      <c r="AA79" s="50" t="s">
        <v>139</v>
      </c>
      <c r="AB79" s="50" t="s">
        <v>139</v>
      </c>
      <c r="AC79" s="50" t="s">
        <v>139</v>
      </c>
      <c r="AD79" s="50" t="s">
        <v>139</v>
      </c>
      <c r="AE79" s="50" t="s">
        <v>139</v>
      </c>
      <c r="AF79" s="50" t="s">
        <v>139</v>
      </c>
      <c r="AG79" s="50" t="s">
        <v>139</v>
      </c>
      <c r="AH79" s="50" t="s">
        <v>139</v>
      </c>
      <c r="AI79" s="50" t="s">
        <v>139</v>
      </c>
      <c r="AJ79" s="50" t="s">
        <v>139</v>
      </c>
      <c r="AK79" s="50" t="s">
        <v>139</v>
      </c>
      <c r="AL79" s="50" t="s">
        <v>139</v>
      </c>
      <c r="AM79" s="50" t="s">
        <v>139</v>
      </c>
      <c r="AN79" s="50" t="s">
        <v>139</v>
      </c>
      <c r="AO79" s="3"/>
      <c r="AP79" s="3"/>
      <c r="AQ79" s="3"/>
      <c r="AR79" s="3"/>
      <c r="AS79" s="3"/>
      <c r="AT79" s="3"/>
      <c r="AU79" s="3"/>
    </row>
    <row r="80" spans="1:48" ht="73.95" customHeight="1" x14ac:dyDescent="0.25">
      <c r="A80" s="137"/>
      <c r="B80" s="66" t="s">
        <v>29</v>
      </c>
      <c r="C80" s="64">
        <f>SUM(D80:T80)</f>
        <v>70184086</v>
      </c>
      <c r="D80" s="55">
        <v>0</v>
      </c>
      <c r="E80" s="55">
        <v>4437687</v>
      </c>
      <c r="F80" s="55">
        <v>35693727</v>
      </c>
      <c r="G80" s="68">
        <v>0</v>
      </c>
      <c r="H80" s="55">
        <v>28057616</v>
      </c>
      <c r="I80" s="55">
        <v>1995056</v>
      </c>
      <c r="J80" s="55">
        <v>0</v>
      </c>
      <c r="K80" s="55">
        <v>0</v>
      </c>
      <c r="L80" s="55">
        <v>0</v>
      </c>
      <c r="M80" s="64">
        <v>0</v>
      </c>
      <c r="N80" s="64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4">
        <v>0</v>
      </c>
      <c r="U80" s="193"/>
      <c r="V80" s="97" t="s">
        <v>63</v>
      </c>
      <c r="W80" s="5" t="s">
        <v>139</v>
      </c>
      <c r="X80" s="5">
        <v>6.3</v>
      </c>
      <c r="Y80" s="5">
        <v>50.86</v>
      </c>
      <c r="Z80" s="5" t="s">
        <v>139</v>
      </c>
      <c r="AA80" s="5">
        <v>39.97</v>
      </c>
      <c r="AB80" s="5">
        <v>2.84</v>
      </c>
      <c r="AC80" s="5" t="s">
        <v>139</v>
      </c>
      <c r="AD80" s="97" t="s">
        <v>139</v>
      </c>
      <c r="AE80" s="97" t="s">
        <v>139</v>
      </c>
      <c r="AF80" s="97" t="s">
        <v>139</v>
      </c>
      <c r="AG80" s="97" t="s">
        <v>139</v>
      </c>
      <c r="AH80" s="97" t="s">
        <v>139</v>
      </c>
      <c r="AI80" s="97" t="s">
        <v>139</v>
      </c>
      <c r="AJ80" s="97" t="s">
        <v>139</v>
      </c>
      <c r="AK80" s="97" t="s">
        <v>139</v>
      </c>
      <c r="AL80" s="97" t="s">
        <v>139</v>
      </c>
      <c r="AM80" s="97" t="s">
        <v>139</v>
      </c>
      <c r="AN80" s="5">
        <v>100</v>
      </c>
      <c r="AO80" s="3"/>
      <c r="AP80" s="3"/>
      <c r="AQ80" s="3"/>
      <c r="AR80" s="3"/>
      <c r="AS80" s="3"/>
      <c r="AT80" s="3"/>
      <c r="AU80" s="3"/>
    </row>
    <row r="81" spans="1:47" ht="88.5" customHeight="1" x14ac:dyDescent="0.25">
      <c r="A81" s="115" t="s">
        <v>65</v>
      </c>
      <c r="B81" s="65" t="s">
        <v>28</v>
      </c>
      <c r="C81" s="64">
        <f>SUM(C82)</f>
        <v>34745777</v>
      </c>
      <c r="D81" s="55">
        <f t="shared" ref="D81:T81" si="40">SUM(D82)</f>
        <v>0</v>
      </c>
      <c r="E81" s="55">
        <f t="shared" si="40"/>
        <v>34745777</v>
      </c>
      <c r="F81" s="55">
        <f t="shared" si="40"/>
        <v>0</v>
      </c>
      <c r="G81" s="55">
        <f t="shared" si="40"/>
        <v>0</v>
      </c>
      <c r="H81" s="55">
        <f t="shared" si="40"/>
        <v>0</v>
      </c>
      <c r="I81" s="55">
        <f t="shared" si="40"/>
        <v>0</v>
      </c>
      <c r="J81" s="55">
        <f t="shared" si="40"/>
        <v>0</v>
      </c>
      <c r="K81" s="55">
        <f t="shared" si="40"/>
        <v>0</v>
      </c>
      <c r="L81" s="55">
        <f t="shared" si="40"/>
        <v>0</v>
      </c>
      <c r="M81" s="64">
        <f t="shared" si="40"/>
        <v>0</v>
      </c>
      <c r="N81" s="64">
        <f t="shared" si="40"/>
        <v>0</v>
      </c>
      <c r="O81" s="64">
        <f t="shared" si="40"/>
        <v>0</v>
      </c>
      <c r="P81" s="64">
        <f t="shared" si="40"/>
        <v>0</v>
      </c>
      <c r="Q81" s="64">
        <f t="shared" si="40"/>
        <v>0</v>
      </c>
      <c r="R81" s="64">
        <f t="shared" si="40"/>
        <v>0</v>
      </c>
      <c r="S81" s="64">
        <f t="shared" si="40"/>
        <v>0</v>
      </c>
      <c r="T81" s="64">
        <f t="shared" si="40"/>
        <v>0</v>
      </c>
      <c r="U81" s="193"/>
      <c r="V81" s="97" t="s">
        <v>62</v>
      </c>
      <c r="W81" s="5" t="s">
        <v>139</v>
      </c>
      <c r="X81" s="5" t="s">
        <v>139</v>
      </c>
      <c r="Y81" s="5" t="s">
        <v>139</v>
      </c>
      <c r="Z81" s="97" t="s">
        <v>139</v>
      </c>
      <c r="AA81" s="97" t="s">
        <v>139</v>
      </c>
      <c r="AB81" s="97" t="s">
        <v>139</v>
      </c>
      <c r="AC81" s="97" t="s">
        <v>139</v>
      </c>
      <c r="AD81" s="97" t="s">
        <v>139</v>
      </c>
      <c r="AE81" s="97" t="s">
        <v>139</v>
      </c>
      <c r="AF81" s="97" t="s">
        <v>139</v>
      </c>
      <c r="AG81" s="97" t="s">
        <v>139</v>
      </c>
      <c r="AH81" s="97" t="s">
        <v>139</v>
      </c>
      <c r="AI81" s="97" t="s">
        <v>139</v>
      </c>
      <c r="AJ81" s="97" t="s">
        <v>139</v>
      </c>
      <c r="AK81" s="97" t="s">
        <v>139</v>
      </c>
      <c r="AL81" s="97" t="s">
        <v>139</v>
      </c>
      <c r="AM81" s="97" t="s">
        <v>139</v>
      </c>
      <c r="AN81" s="5" t="s">
        <v>139</v>
      </c>
      <c r="AO81" s="3"/>
      <c r="AP81" s="3"/>
      <c r="AQ81" s="3"/>
      <c r="AR81" s="3"/>
      <c r="AS81" s="3"/>
      <c r="AT81" s="3"/>
      <c r="AU81" s="3"/>
    </row>
    <row r="82" spans="1:47" ht="66.75" customHeight="1" x14ac:dyDescent="0.25">
      <c r="A82" s="116"/>
      <c r="B82" s="66" t="s">
        <v>29</v>
      </c>
      <c r="C82" s="64">
        <f>SUM(D82:T82)</f>
        <v>34745777</v>
      </c>
      <c r="D82" s="64">
        <v>0</v>
      </c>
      <c r="E82" s="64">
        <v>34745777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4">
        <v>0</v>
      </c>
      <c r="P82" s="64">
        <v>0</v>
      </c>
      <c r="Q82" s="64">
        <v>0</v>
      </c>
      <c r="R82" s="64">
        <v>0</v>
      </c>
      <c r="S82" s="64">
        <v>0</v>
      </c>
      <c r="T82" s="64">
        <v>0</v>
      </c>
      <c r="U82" s="193"/>
      <c r="V82" s="97" t="s">
        <v>63</v>
      </c>
      <c r="W82" s="5" t="s">
        <v>139</v>
      </c>
      <c r="X82" s="5">
        <v>100</v>
      </c>
      <c r="Y82" s="5" t="s">
        <v>139</v>
      </c>
      <c r="Z82" s="97" t="s">
        <v>139</v>
      </c>
      <c r="AA82" s="97" t="s">
        <v>139</v>
      </c>
      <c r="AB82" s="97" t="s">
        <v>139</v>
      </c>
      <c r="AC82" s="97" t="s">
        <v>139</v>
      </c>
      <c r="AD82" s="97" t="s">
        <v>139</v>
      </c>
      <c r="AE82" s="97" t="s">
        <v>139</v>
      </c>
      <c r="AF82" s="97" t="s">
        <v>139</v>
      </c>
      <c r="AG82" s="97" t="s">
        <v>139</v>
      </c>
      <c r="AH82" s="97" t="s">
        <v>139</v>
      </c>
      <c r="AI82" s="97" t="s">
        <v>139</v>
      </c>
      <c r="AJ82" s="97" t="s">
        <v>139</v>
      </c>
      <c r="AK82" s="97" t="s">
        <v>139</v>
      </c>
      <c r="AL82" s="97" t="s">
        <v>139</v>
      </c>
      <c r="AM82" s="97" t="s">
        <v>139</v>
      </c>
      <c r="AN82" s="5">
        <v>100</v>
      </c>
      <c r="AO82" s="3"/>
      <c r="AP82" s="3"/>
      <c r="AQ82" s="3"/>
      <c r="AR82" s="3"/>
      <c r="AS82" s="3"/>
      <c r="AT82" s="3"/>
      <c r="AU82" s="3"/>
    </row>
    <row r="83" spans="1:47" ht="69" customHeight="1" x14ac:dyDescent="0.25">
      <c r="A83" s="115" t="s">
        <v>66</v>
      </c>
      <c r="B83" s="65" t="s">
        <v>28</v>
      </c>
      <c r="C83" s="64">
        <f>SUM(C84)</f>
        <v>303654</v>
      </c>
      <c r="D83" s="64">
        <f t="shared" ref="D83:T83" si="41">SUM(D84)</f>
        <v>303654</v>
      </c>
      <c r="E83" s="64">
        <f t="shared" si="41"/>
        <v>0</v>
      </c>
      <c r="F83" s="64">
        <f t="shared" si="41"/>
        <v>0</v>
      </c>
      <c r="G83" s="64">
        <f t="shared" si="41"/>
        <v>0</v>
      </c>
      <c r="H83" s="64">
        <f t="shared" si="41"/>
        <v>0</v>
      </c>
      <c r="I83" s="64">
        <f t="shared" si="41"/>
        <v>0</v>
      </c>
      <c r="J83" s="64">
        <f t="shared" si="41"/>
        <v>0</v>
      </c>
      <c r="K83" s="64">
        <f t="shared" si="41"/>
        <v>0</v>
      </c>
      <c r="L83" s="64">
        <f t="shared" si="41"/>
        <v>0</v>
      </c>
      <c r="M83" s="64">
        <f t="shared" si="41"/>
        <v>0</v>
      </c>
      <c r="N83" s="64">
        <f t="shared" si="41"/>
        <v>0</v>
      </c>
      <c r="O83" s="64">
        <f t="shared" si="41"/>
        <v>0</v>
      </c>
      <c r="P83" s="64">
        <f t="shared" si="41"/>
        <v>0</v>
      </c>
      <c r="Q83" s="64">
        <f t="shared" si="41"/>
        <v>0</v>
      </c>
      <c r="R83" s="64">
        <f t="shared" si="41"/>
        <v>0</v>
      </c>
      <c r="S83" s="64">
        <f t="shared" si="41"/>
        <v>0</v>
      </c>
      <c r="T83" s="64">
        <f t="shared" si="41"/>
        <v>0</v>
      </c>
      <c r="U83" s="193"/>
      <c r="V83" s="5" t="s">
        <v>62</v>
      </c>
      <c r="W83" s="5">
        <v>1</v>
      </c>
      <c r="X83" s="5" t="s">
        <v>139</v>
      </c>
      <c r="Y83" s="97" t="s">
        <v>139</v>
      </c>
      <c r="Z83" s="97" t="s">
        <v>139</v>
      </c>
      <c r="AA83" s="97" t="s">
        <v>139</v>
      </c>
      <c r="AB83" s="97" t="s">
        <v>139</v>
      </c>
      <c r="AC83" s="97" t="s">
        <v>139</v>
      </c>
      <c r="AD83" s="97" t="s">
        <v>139</v>
      </c>
      <c r="AE83" s="97" t="s">
        <v>139</v>
      </c>
      <c r="AF83" s="97" t="s">
        <v>139</v>
      </c>
      <c r="AG83" s="97" t="s">
        <v>139</v>
      </c>
      <c r="AH83" s="97" t="s">
        <v>139</v>
      </c>
      <c r="AI83" s="97" t="s">
        <v>139</v>
      </c>
      <c r="AJ83" s="97" t="s">
        <v>139</v>
      </c>
      <c r="AK83" s="97" t="s">
        <v>139</v>
      </c>
      <c r="AL83" s="97" t="s">
        <v>139</v>
      </c>
      <c r="AM83" s="97" t="s">
        <v>139</v>
      </c>
      <c r="AN83" s="5">
        <v>1</v>
      </c>
      <c r="AO83" s="3"/>
      <c r="AP83" s="3"/>
      <c r="AQ83" s="3"/>
      <c r="AR83" s="3"/>
      <c r="AS83" s="3"/>
      <c r="AT83" s="3"/>
      <c r="AU83" s="3"/>
    </row>
    <row r="84" spans="1:47" ht="89.25" customHeight="1" x14ac:dyDescent="0.25">
      <c r="A84" s="116"/>
      <c r="B84" s="66" t="s">
        <v>29</v>
      </c>
      <c r="C84" s="64">
        <f>SUM(D84:T84)</f>
        <v>303654</v>
      </c>
      <c r="D84" s="64">
        <v>303654</v>
      </c>
      <c r="E84" s="64">
        <v>0</v>
      </c>
      <c r="F84" s="64"/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4">
        <v>0</v>
      </c>
      <c r="U84" s="193"/>
      <c r="V84" s="5" t="s">
        <v>63</v>
      </c>
      <c r="W84" s="5" t="s">
        <v>139</v>
      </c>
      <c r="X84" s="5" t="s">
        <v>139</v>
      </c>
      <c r="Y84" s="5">
        <v>100</v>
      </c>
      <c r="Z84" s="5" t="s">
        <v>139</v>
      </c>
      <c r="AA84" s="97" t="s">
        <v>139</v>
      </c>
      <c r="AB84" s="97" t="s">
        <v>139</v>
      </c>
      <c r="AC84" s="97" t="s">
        <v>139</v>
      </c>
      <c r="AD84" s="97" t="s">
        <v>139</v>
      </c>
      <c r="AE84" s="97" t="s">
        <v>139</v>
      </c>
      <c r="AF84" s="97" t="s">
        <v>139</v>
      </c>
      <c r="AG84" s="97" t="s">
        <v>139</v>
      </c>
      <c r="AH84" s="97" t="s">
        <v>139</v>
      </c>
      <c r="AI84" s="97" t="s">
        <v>139</v>
      </c>
      <c r="AJ84" s="97" t="s">
        <v>139</v>
      </c>
      <c r="AK84" s="97" t="s">
        <v>139</v>
      </c>
      <c r="AL84" s="97" t="s">
        <v>139</v>
      </c>
      <c r="AM84" s="97" t="s">
        <v>139</v>
      </c>
      <c r="AN84" s="5">
        <v>100</v>
      </c>
      <c r="AO84" s="3"/>
      <c r="AP84" s="3"/>
      <c r="AQ84" s="3"/>
      <c r="AR84" s="3"/>
      <c r="AS84" s="3"/>
      <c r="AT84" s="3"/>
      <c r="AU84" s="3"/>
    </row>
    <row r="85" spans="1:47" ht="89.25" customHeight="1" x14ac:dyDescent="0.25">
      <c r="A85" s="115" t="s">
        <v>149</v>
      </c>
      <c r="B85" s="65" t="s">
        <v>28</v>
      </c>
      <c r="C85" s="64">
        <f>SUM(C86)</f>
        <v>34076090</v>
      </c>
      <c r="D85" s="64">
        <f>D86</f>
        <v>0</v>
      </c>
      <c r="E85" s="64">
        <f t="shared" ref="E85:T85" si="42">E86</f>
        <v>1121791</v>
      </c>
      <c r="F85" s="64">
        <f t="shared" si="42"/>
        <v>0</v>
      </c>
      <c r="G85" s="64">
        <f t="shared" si="42"/>
        <v>0</v>
      </c>
      <c r="H85" s="64">
        <f t="shared" si="42"/>
        <v>0</v>
      </c>
      <c r="I85" s="64">
        <f t="shared" si="42"/>
        <v>26062560</v>
      </c>
      <c r="J85" s="64">
        <f t="shared" si="42"/>
        <v>6891739</v>
      </c>
      <c r="K85" s="64">
        <f t="shared" si="42"/>
        <v>0</v>
      </c>
      <c r="L85" s="64">
        <f t="shared" si="42"/>
        <v>0</v>
      </c>
      <c r="M85" s="64">
        <f t="shared" si="42"/>
        <v>0</v>
      </c>
      <c r="N85" s="64">
        <f t="shared" si="42"/>
        <v>0</v>
      </c>
      <c r="O85" s="64">
        <f t="shared" si="42"/>
        <v>0</v>
      </c>
      <c r="P85" s="64">
        <f t="shared" si="42"/>
        <v>0</v>
      </c>
      <c r="Q85" s="64">
        <f t="shared" si="42"/>
        <v>0</v>
      </c>
      <c r="R85" s="64">
        <f t="shared" si="42"/>
        <v>0</v>
      </c>
      <c r="S85" s="64">
        <f t="shared" si="42"/>
        <v>0</v>
      </c>
      <c r="T85" s="64">
        <f t="shared" si="42"/>
        <v>0</v>
      </c>
      <c r="U85" s="193"/>
      <c r="V85" s="97" t="s">
        <v>62</v>
      </c>
      <c r="W85" s="54" t="s">
        <v>139</v>
      </c>
      <c r="X85" s="97" t="s">
        <v>139</v>
      </c>
      <c r="Y85" s="97" t="s">
        <v>139</v>
      </c>
      <c r="Z85" s="97" t="s">
        <v>139</v>
      </c>
      <c r="AA85" s="97" t="s">
        <v>139</v>
      </c>
      <c r="AB85" s="97" t="s">
        <v>139</v>
      </c>
      <c r="AC85" s="97" t="s">
        <v>139</v>
      </c>
      <c r="AD85" s="97" t="s">
        <v>139</v>
      </c>
      <c r="AE85" s="97" t="s">
        <v>139</v>
      </c>
      <c r="AF85" s="97" t="s">
        <v>139</v>
      </c>
      <c r="AG85" s="97" t="s">
        <v>139</v>
      </c>
      <c r="AH85" s="97" t="s">
        <v>139</v>
      </c>
      <c r="AI85" s="97" t="s">
        <v>139</v>
      </c>
      <c r="AJ85" s="97" t="s">
        <v>139</v>
      </c>
      <c r="AK85" s="97" t="s">
        <v>139</v>
      </c>
      <c r="AL85" s="97" t="s">
        <v>139</v>
      </c>
      <c r="AM85" s="97" t="s">
        <v>139</v>
      </c>
      <c r="AN85" s="97" t="s">
        <v>139</v>
      </c>
      <c r="AO85" s="3"/>
      <c r="AP85" s="3"/>
      <c r="AQ85" s="3"/>
      <c r="AR85" s="3"/>
      <c r="AS85" s="3"/>
      <c r="AT85" s="3"/>
      <c r="AU85" s="3"/>
    </row>
    <row r="86" spans="1:47" ht="89.25" customHeight="1" x14ac:dyDescent="0.25">
      <c r="A86" s="116"/>
      <c r="B86" s="66" t="s">
        <v>29</v>
      </c>
      <c r="C86" s="64">
        <f>SUM(D86:T86)</f>
        <v>34076090</v>
      </c>
      <c r="D86" s="64">
        <v>0</v>
      </c>
      <c r="E86" s="64">
        <v>1121791</v>
      </c>
      <c r="F86" s="64">
        <v>0</v>
      </c>
      <c r="G86" s="64">
        <v>0</v>
      </c>
      <c r="H86" s="64">
        <v>0</v>
      </c>
      <c r="I86" s="64">
        <v>26062560</v>
      </c>
      <c r="J86" s="64">
        <v>6891739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193"/>
      <c r="V86" s="58" t="s">
        <v>63</v>
      </c>
      <c r="W86" s="54" t="s">
        <v>139</v>
      </c>
      <c r="X86" s="54">
        <v>3.29</v>
      </c>
      <c r="Y86" s="54" t="s">
        <v>139</v>
      </c>
      <c r="Z86" s="97" t="s">
        <v>139</v>
      </c>
      <c r="AA86" s="97" t="s">
        <v>139</v>
      </c>
      <c r="AB86" s="54">
        <v>76.48</v>
      </c>
      <c r="AC86" s="54">
        <v>20.22</v>
      </c>
      <c r="AD86" s="54" t="s">
        <v>139</v>
      </c>
      <c r="AE86" s="97" t="s">
        <v>139</v>
      </c>
      <c r="AF86" s="97" t="s">
        <v>139</v>
      </c>
      <c r="AG86" s="97" t="s">
        <v>139</v>
      </c>
      <c r="AH86" s="97" t="s">
        <v>139</v>
      </c>
      <c r="AI86" s="97" t="s">
        <v>139</v>
      </c>
      <c r="AJ86" s="97" t="s">
        <v>139</v>
      </c>
      <c r="AK86" s="97" t="s">
        <v>139</v>
      </c>
      <c r="AL86" s="97" t="s">
        <v>139</v>
      </c>
      <c r="AM86" s="97" t="s">
        <v>139</v>
      </c>
      <c r="AN86" s="54">
        <v>100</v>
      </c>
      <c r="AO86" s="3"/>
      <c r="AP86" s="3"/>
      <c r="AQ86" s="3"/>
      <c r="AR86" s="3"/>
      <c r="AS86" s="3"/>
      <c r="AT86" s="3"/>
      <c r="AU86" s="3"/>
    </row>
    <row r="87" spans="1:47" ht="90.75" customHeight="1" x14ac:dyDescent="0.25">
      <c r="A87" s="115" t="s">
        <v>150</v>
      </c>
      <c r="B87" s="65" t="s">
        <v>28</v>
      </c>
      <c r="C87" s="64">
        <f>SUM(C88)</f>
        <v>56166547</v>
      </c>
      <c r="D87" s="64">
        <f t="shared" ref="D87:T87" si="43">SUM(D88)</f>
        <v>0</v>
      </c>
      <c r="E87" s="64">
        <f t="shared" si="43"/>
        <v>13993699</v>
      </c>
      <c r="F87" s="64">
        <f t="shared" si="43"/>
        <v>0</v>
      </c>
      <c r="G87" s="64">
        <f t="shared" si="43"/>
        <v>0</v>
      </c>
      <c r="H87" s="64">
        <f t="shared" si="43"/>
        <v>0</v>
      </c>
      <c r="I87" s="64">
        <f t="shared" si="43"/>
        <v>0</v>
      </c>
      <c r="J87" s="64">
        <f t="shared" si="43"/>
        <v>0</v>
      </c>
      <c r="K87" s="64">
        <f t="shared" si="43"/>
        <v>0</v>
      </c>
      <c r="L87" s="64">
        <f t="shared" si="43"/>
        <v>0</v>
      </c>
      <c r="M87" s="64">
        <f t="shared" si="43"/>
        <v>0</v>
      </c>
      <c r="N87" s="64">
        <f t="shared" si="43"/>
        <v>0</v>
      </c>
      <c r="O87" s="64">
        <f t="shared" si="43"/>
        <v>0</v>
      </c>
      <c r="P87" s="64">
        <f t="shared" si="43"/>
        <v>0</v>
      </c>
      <c r="Q87" s="64">
        <f t="shared" si="43"/>
        <v>0</v>
      </c>
      <c r="R87" s="64">
        <f t="shared" si="43"/>
        <v>14057616</v>
      </c>
      <c r="S87" s="64">
        <f t="shared" si="43"/>
        <v>14057616</v>
      </c>
      <c r="T87" s="64">
        <f t="shared" si="43"/>
        <v>14057616</v>
      </c>
      <c r="U87" s="193"/>
      <c r="V87" s="5" t="s">
        <v>62</v>
      </c>
      <c r="W87" s="5">
        <v>1</v>
      </c>
      <c r="X87" s="5" t="s">
        <v>139</v>
      </c>
      <c r="Y87" s="97" t="s">
        <v>139</v>
      </c>
      <c r="Z87" s="97" t="s">
        <v>139</v>
      </c>
      <c r="AA87" s="97" t="s">
        <v>139</v>
      </c>
      <c r="AB87" s="97" t="s">
        <v>139</v>
      </c>
      <c r="AC87" s="97" t="s">
        <v>139</v>
      </c>
      <c r="AD87" s="97" t="s">
        <v>139</v>
      </c>
      <c r="AE87" s="97" t="s">
        <v>139</v>
      </c>
      <c r="AF87" s="97" t="s">
        <v>139</v>
      </c>
      <c r="AG87" s="97" t="s">
        <v>139</v>
      </c>
      <c r="AH87" s="97" t="s">
        <v>139</v>
      </c>
      <c r="AI87" s="97" t="s">
        <v>139</v>
      </c>
      <c r="AJ87" s="97" t="s">
        <v>139</v>
      </c>
      <c r="AK87" s="97" t="s">
        <v>139</v>
      </c>
      <c r="AL87" s="97" t="s">
        <v>139</v>
      </c>
      <c r="AM87" s="97" t="s">
        <v>139</v>
      </c>
      <c r="AN87" s="5">
        <v>1</v>
      </c>
      <c r="AO87" s="3"/>
      <c r="AP87" s="3"/>
      <c r="AQ87" s="3"/>
      <c r="AR87" s="3"/>
      <c r="AS87" s="3"/>
      <c r="AT87" s="3"/>
      <c r="AU87" s="3"/>
    </row>
    <row r="88" spans="1:47" ht="85.5" customHeight="1" x14ac:dyDescent="0.25">
      <c r="A88" s="116"/>
      <c r="B88" s="66" t="s">
        <v>29</v>
      </c>
      <c r="C88" s="64">
        <f>SUM(D88:T88)</f>
        <v>56166547</v>
      </c>
      <c r="D88" s="64">
        <v>0</v>
      </c>
      <c r="E88" s="64">
        <v>13993699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>
        <v>0</v>
      </c>
      <c r="Q88" s="64">
        <v>0</v>
      </c>
      <c r="R88" s="64">
        <v>14057616</v>
      </c>
      <c r="S88" s="64">
        <v>14057616</v>
      </c>
      <c r="T88" s="64">
        <v>14057616</v>
      </c>
      <c r="U88" s="193"/>
      <c r="V88" s="5" t="s">
        <v>63</v>
      </c>
      <c r="W88" s="5" t="s">
        <v>139</v>
      </c>
      <c r="X88" s="97" t="s">
        <v>139</v>
      </c>
      <c r="Y88" s="97" t="s">
        <v>139</v>
      </c>
      <c r="Z88" s="97" t="s">
        <v>139</v>
      </c>
      <c r="AA88" s="97" t="s">
        <v>139</v>
      </c>
      <c r="AB88" s="97" t="s">
        <v>139</v>
      </c>
      <c r="AC88" s="97" t="s">
        <v>139</v>
      </c>
      <c r="AD88" s="97" t="s">
        <v>139</v>
      </c>
      <c r="AE88" s="97" t="s">
        <v>139</v>
      </c>
      <c r="AF88" s="97" t="s">
        <v>139</v>
      </c>
      <c r="AG88" s="97" t="s">
        <v>139</v>
      </c>
      <c r="AH88" s="97" t="s">
        <v>139</v>
      </c>
      <c r="AI88" s="97" t="s">
        <v>139</v>
      </c>
      <c r="AJ88" s="97" t="s">
        <v>139</v>
      </c>
      <c r="AK88" s="97" t="s">
        <v>139</v>
      </c>
      <c r="AL88" s="97" t="s">
        <v>139</v>
      </c>
      <c r="AM88" s="8">
        <v>47</v>
      </c>
      <c r="AN88" s="5">
        <v>47</v>
      </c>
      <c r="AO88" s="3"/>
      <c r="AP88" s="3"/>
      <c r="AQ88" s="3"/>
      <c r="AR88" s="3"/>
      <c r="AS88" s="3"/>
      <c r="AT88" s="3"/>
      <c r="AU88" s="3"/>
    </row>
    <row r="89" spans="1:47" ht="77.25" customHeight="1" x14ac:dyDescent="0.25">
      <c r="A89" s="115" t="s">
        <v>151</v>
      </c>
      <c r="B89" s="65" t="s">
        <v>28</v>
      </c>
      <c r="C89" s="64">
        <f>SUM(C90)</f>
        <v>54815061</v>
      </c>
      <c r="D89" s="64">
        <f t="shared" ref="D89:T89" si="44">SUM(D90)</f>
        <v>1253600</v>
      </c>
      <c r="E89" s="64">
        <f t="shared" si="44"/>
        <v>0</v>
      </c>
      <c r="F89" s="64">
        <f t="shared" si="44"/>
        <v>0</v>
      </c>
      <c r="G89" s="64">
        <f t="shared" si="44"/>
        <v>0</v>
      </c>
      <c r="H89" s="64">
        <f t="shared" si="44"/>
        <v>0</v>
      </c>
      <c r="I89" s="64">
        <f t="shared" si="44"/>
        <v>0</v>
      </c>
      <c r="J89" s="64">
        <f t="shared" si="44"/>
        <v>0</v>
      </c>
      <c r="K89" s="64">
        <f t="shared" si="44"/>
        <v>0</v>
      </c>
      <c r="L89" s="64">
        <f t="shared" si="44"/>
        <v>0</v>
      </c>
      <c r="M89" s="64">
        <v>0</v>
      </c>
      <c r="N89" s="64">
        <f t="shared" ref="N89" si="45">SUM(N90)</f>
        <v>0</v>
      </c>
      <c r="O89" s="64">
        <f t="shared" si="44"/>
        <v>0</v>
      </c>
      <c r="P89" s="64">
        <f t="shared" si="44"/>
        <v>0</v>
      </c>
      <c r="Q89" s="64">
        <f t="shared" si="44"/>
        <v>11561461</v>
      </c>
      <c r="R89" s="64">
        <f t="shared" si="44"/>
        <v>14000000</v>
      </c>
      <c r="S89" s="64">
        <f t="shared" si="44"/>
        <v>14000000</v>
      </c>
      <c r="T89" s="64">
        <f t="shared" si="44"/>
        <v>14000000</v>
      </c>
      <c r="U89" s="193"/>
      <c r="V89" s="5" t="s">
        <v>62</v>
      </c>
      <c r="W89" s="5">
        <v>1</v>
      </c>
      <c r="X89" s="5" t="s">
        <v>139</v>
      </c>
      <c r="Y89" s="97" t="s">
        <v>139</v>
      </c>
      <c r="Z89" s="97" t="s">
        <v>139</v>
      </c>
      <c r="AA89" s="97" t="s">
        <v>139</v>
      </c>
      <c r="AB89" s="97" t="s">
        <v>139</v>
      </c>
      <c r="AC89" s="97" t="s">
        <v>139</v>
      </c>
      <c r="AD89" s="97" t="s">
        <v>139</v>
      </c>
      <c r="AE89" s="97" t="s">
        <v>139</v>
      </c>
      <c r="AF89" s="97" t="s">
        <v>139</v>
      </c>
      <c r="AG89" s="97" t="s">
        <v>139</v>
      </c>
      <c r="AH89" s="97" t="s">
        <v>139</v>
      </c>
      <c r="AI89" s="97" t="s">
        <v>139</v>
      </c>
      <c r="AJ89" s="97" t="s">
        <v>139</v>
      </c>
      <c r="AK89" s="97" t="s">
        <v>139</v>
      </c>
      <c r="AL89" s="97" t="s">
        <v>139</v>
      </c>
      <c r="AM89" s="97" t="s">
        <v>139</v>
      </c>
      <c r="AN89" s="5">
        <v>1</v>
      </c>
      <c r="AO89" s="3"/>
      <c r="AP89" s="3"/>
      <c r="AQ89" s="3"/>
      <c r="AR89" s="3"/>
      <c r="AS89" s="3"/>
      <c r="AT89" s="3"/>
      <c r="AU89" s="3"/>
    </row>
    <row r="90" spans="1:47" ht="100.5" customHeight="1" x14ac:dyDescent="0.25">
      <c r="A90" s="116"/>
      <c r="B90" s="66" t="s">
        <v>29</v>
      </c>
      <c r="C90" s="64">
        <f>SUM(D90:T90)</f>
        <v>54815061</v>
      </c>
      <c r="D90" s="64">
        <v>1253600</v>
      </c>
      <c r="E90" s="64">
        <v>0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4">
        <v>11561461</v>
      </c>
      <c r="R90" s="64">
        <v>14000000</v>
      </c>
      <c r="S90" s="64">
        <v>14000000</v>
      </c>
      <c r="T90" s="64">
        <v>14000000</v>
      </c>
      <c r="U90" s="193"/>
      <c r="V90" s="5" t="s">
        <v>63</v>
      </c>
      <c r="W90" s="5" t="s">
        <v>139</v>
      </c>
      <c r="X90" s="97" t="s">
        <v>139</v>
      </c>
      <c r="Y90" s="97" t="s">
        <v>139</v>
      </c>
      <c r="Z90" s="97" t="s">
        <v>139</v>
      </c>
      <c r="AA90" s="97" t="s">
        <v>139</v>
      </c>
      <c r="AB90" s="97" t="s">
        <v>139</v>
      </c>
      <c r="AC90" s="97" t="s">
        <v>139</v>
      </c>
      <c r="AD90" s="97" t="s">
        <v>139</v>
      </c>
      <c r="AE90" s="97" t="s">
        <v>139</v>
      </c>
      <c r="AF90" s="97" t="s">
        <v>139</v>
      </c>
      <c r="AG90" s="97" t="s">
        <v>139</v>
      </c>
      <c r="AH90" s="97" t="s">
        <v>139</v>
      </c>
      <c r="AI90" s="97" t="s">
        <v>139</v>
      </c>
      <c r="AJ90" s="97" t="s">
        <v>139</v>
      </c>
      <c r="AK90" s="97" t="s">
        <v>139</v>
      </c>
      <c r="AL90" s="97" t="s">
        <v>139</v>
      </c>
      <c r="AM90" s="8">
        <v>41</v>
      </c>
      <c r="AN90" s="5">
        <v>41</v>
      </c>
      <c r="AO90" s="3"/>
      <c r="AP90" s="3"/>
      <c r="AQ90" s="3"/>
      <c r="AR90" s="3"/>
      <c r="AS90" s="3"/>
      <c r="AT90" s="3"/>
      <c r="AU90" s="3"/>
    </row>
    <row r="91" spans="1:47" ht="78.75" customHeight="1" x14ac:dyDescent="0.25">
      <c r="A91" s="115" t="s">
        <v>152</v>
      </c>
      <c r="B91" s="65" t="s">
        <v>28</v>
      </c>
      <c r="C91" s="64">
        <f>SUM(C92)</f>
        <v>8090128</v>
      </c>
      <c r="D91" s="64">
        <f t="shared" ref="D91:T91" si="46">SUM(D92)</f>
        <v>8090128</v>
      </c>
      <c r="E91" s="64">
        <f t="shared" si="46"/>
        <v>0</v>
      </c>
      <c r="F91" s="64">
        <f t="shared" si="46"/>
        <v>0</v>
      </c>
      <c r="G91" s="64">
        <f t="shared" si="46"/>
        <v>0</v>
      </c>
      <c r="H91" s="64">
        <f t="shared" si="46"/>
        <v>0</v>
      </c>
      <c r="I91" s="64">
        <f t="shared" si="46"/>
        <v>0</v>
      </c>
      <c r="J91" s="64">
        <f t="shared" si="46"/>
        <v>0</v>
      </c>
      <c r="K91" s="64">
        <f t="shared" si="46"/>
        <v>0</v>
      </c>
      <c r="L91" s="64">
        <f t="shared" si="46"/>
        <v>0</v>
      </c>
      <c r="M91" s="64">
        <f t="shared" si="46"/>
        <v>0</v>
      </c>
      <c r="N91" s="64">
        <f t="shared" si="46"/>
        <v>0</v>
      </c>
      <c r="O91" s="64">
        <f t="shared" si="46"/>
        <v>0</v>
      </c>
      <c r="P91" s="64">
        <f t="shared" si="46"/>
        <v>0</v>
      </c>
      <c r="Q91" s="64">
        <f t="shared" si="46"/>
        <v>0</v>
      </c>
      <c r="R91" s="64">
        <f t="shared" si="46"/>
        <v>0</v>
      </c>
      <c r="S91" s="64">
        <f t="shared" si="46"/>
        <v>0</v>
      </c>
      <c r="T91" s="64">
        <f t="shared" si="46"/>
        <v>0</v>
      </c>
      <c r="U91" s="193"/>
      <c r="V91" s="97" t="s">
        <v>62</v>
      </c>
      <c r="W91" s="5" t="s">
        <v>139</v>
      </c>
      <c r="X91" s="5" t="s">
        <v>139</v>
      </c>
      <c r="Y91" s="97" t="s">
        <v>139</v>
      </c>
      <c r="Z91" s="97" t="s">
        <v>139</v>
      </c>
      <c r="AA91" s="97" t="s">
        <v>139</v>
      </c>
      <c r="AB91" s="97" t="s">
        <v>139</v>
      </c>
      <c r="AC91" s="97" t="s">
        <v>139</v>
      </c>
      <c r="AD91" s="97" t="s">
        <v>139</v>
      </c>
      <c r="AE91" s="97" t="s">
        <v>139</v>
      </c>
      <c r="AF91" s="97" t="s">
        <v>139</v>
      </c>
      <c r="AG91" s="97" t="s">
        <v>139</v>
      </c>
      <c r="AH91" s="97" t="s">
        <v>139</v>
      </c>
      <c r="AI91" s="97" t="s">
        <v>139</v>
      </c>
      <c r="AJ91" s="97" t="s">
        <v>139</v>
      </c>
      <c r="AK91" s="97" t="s">
        <v>139</v>
      </c>
      <c r="AL91" s="97" t="s">
        <v>139</v>
      </c>
      <c r="AM91" s="97" t="s">
        <v>139</v>
      </c>
      <c r="AN91" s="5" t="s">
        <v>139</v>
      </c>
      <c r="AO91" s="3"/>
      <c r="AP91" s="3"/>
      <c r="AQ91" s="3"/>
      <c r="AR91" s="3"/>
      <c r="AS91" s="3"/>
      <c r="AT91" s="3"/>
      <c r="AU91" s="3"/>
    </row>
    <row r="92" spans="1:47" ht="81.75" customHeight="1" x14ac:dyDescent="0.25">
      <c r="A92" s="116"/>
      <c r="B92" s="66" t="s">
        <v>29</v>
      </c>
      <c r="C92" s="64">
        <f>SUM(D92:T92)</f>
        <v>8090128</v>
      </c>
      <c r="D92" s="64">
        <v>8090128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>
        <v>0</v>
      </c>
      <c r="Q92" s="64">
        <v>0</v>
      </c>
      <c r="R92" s="64">
        <v>0</v>
      </c>
      <c r="S92" s="64">
        <v>0</v>
      </c>
      <c r="T92" s="64">
        <v>0</v>
      </c>
      <c r="U92" s="193"/>
      <c r="V92" s="97" t="s">
        <v>63</v>
      </c>
      <c r="W92" s="5">
        <v>100</v>
      </c>
      <c r="X92" s="5" t="s">
        <v>139</v>
      </c>
      <c r="Y92" s="97" t="s">
        <v>139</v>
      </c>
      <c r="Z92" s="97" t="s">
        <v>139</v>
      </c>
      <c r="AA92" s="97" t="s">
        <v>139</v>
      </c>
      <c r="AB92" s="97" t="s">
        <v>139</v>
      </c>
      <c r="AC92" s="97" t="s">
        <v>139</v>
      </c>
      <c r="AD92" s="97" t="s">
        <v>139</v>
      </c>
      <c r="AE92" s="97" t="s">
        <v>139</v>
      </c>
      <c r="AF92" s="97" t="s">
        <v>139</v>
      </c>
      <c r="AG92" s="97" t="s">
        <v>139</v>
      </c>
      <c r="AH92" s="97" t="s">
        <v>139</v>
      </c>
      <c r="AI92" s="97" t="s">
        <v>139</v>
      </c>
      <c r="AJ92" s="97" t="s">
        <v>139</v>
      </c>
      <c r="AK92" s="97" t="s">
        <v>139</v>
      </c>
      <c r="AL92" s="97" t="s">
        <v>139</v>
      </c>
      <c r="AM92" s="97" t="s">
        <v>139</v>
      </c>
      <c r="AN92" s="5">
        <v>100</v>
      </c>
      <c r="AO92" s="3"/>
      <c r="AP92" s="3"/>
      <c r="AQ92" s="3"/>
      <c r="AR92" s="3"/>
      <c r="AS92" s="3"/>
      <c r="AT92" s="3"/>
      <c r="AU92" s="3"/>
    </row>
    <row r="93" spans="1:47" ht="85.5" customHeight="1" x14ac:dyDescent="0.25">
      <c r="A93" s="115" t="s">
        <v>153</v>
      </c>
      <c r="B93" s="65" t="s">
        <v>28</v>
      </c>
      <c r="C93" s="64">
        <f>SUM(C94)</f>
        <v>1310148</v>
      </c>
      <c r="D93" s="64">
        <f t="shared" ref="D93:T93" si="47">SUM(D94)</f>
        <v>1310148</v>
      </c>
      <c r="E93" s="64">
        <f t="shared" si="47"/>
        <v>0</v>
      </c>
      <c r="F93" s="64">
        <f t="shared" si="47"/>
        <v>0</v>
      </c>
      <c r="G93" s="64">
        <f t="shared" si="47"/>
        <v>0</v>
      </c>
      <c r="H93" s="64">
        <f t="shared" si="47"/>
        <v>0</v>
      </c>
      <c r="I93" s="64">
        <f t="shared" si="47"/>
        <v>0</v>
      </c>
      <c r="J93" s="64">
        <f t="shared" si="47"/>
        <v>0</v>
      </c>
      <c r="K93" s="64">
        <f t="shared" si="47"/>
        <v>0</v>
      </c>
      <c r="L93" s="64">
        <f t="shared" si="47"/>
        <v>0</v>
      </c>
      <c r="M93" s="64">
        <f t="shared" si="47"/>
        <v>0</v>
      </c>
      <c r="N93" s="64">
        <f t="shared" si="47"/>
        <v>0</v>
      </c>
      <c r="O93" s="64">
        <f t="shared" si="47"/>
        <v>0</v>
      </c>
      <c r="P93" s="64">
        <f t="shared" si="47"/>
        <v>0</v>
      </c>
      <c r="Q93" s="64">
        <f t="shared" si="47"/>
        <v>0</v>
      </c>
      <c r="R93" s="64">
        <f t="shared" si="47"/>
        <v>0</v>
      </c>
      <c r="S93" s="64">
        <f t="shared" si="47"/>
        <v>0</v>
      </c>
      <c r="T93" s="64">
        <f t="shared" si="47"/>
        <v>0</v>
      </c>
      <c r="U93" s="193"/>
      <c r="V93" s="97" t="s">
        <v>62</v>
      </c>
      <c r="W93" s="5" t="s">
        <v>139</v>
      </c>
      <c r="X93" s="97" t="s">
        <v>139</v>
      </c>
      <c r="Y93" s="97" t="s">
        <v>139</v>
      </c>
      <c r="Z93" s="97" t="s">
        <v>139</v>
      </c>
      <c r="AA93" s="97" t="s">
        <v>139</v>
      </c>
      <c r="AB93" s="97" t="s">
        <v>139</v>
      </c>
      <c r="AC93" s="97" t="s">
        <v>139</v>
      </c>
      <c r="AD93" s="97" t="s">
        <v>139</v>
      </c>
      <c r="AE93" s="97" t="s">
        <v>139</v>
      </c>
      <c r="AF93" s="97" t="s">
        <v>139</v>
      </c>
      <c r="AG93" s="97" t="s">
        <v>139</v>
      </c>
      <c r="AH93" s="97" t="s">
        <v>139</v>
      </c>
      <c r="AI93" s="97" t="s">
        <v>139</v>
      </c>
      <c r="AJ93" s="97" t="s">
        <v>139</v>
      </c>
      <c r="AK93" s="97" t="s">
        <v>139</v>
      </c>
      <c r="AL93" s="97" t="s">
        <v>139</v>
      </c>
      <c r="AM93" s="97" t="s">
        <v>139</v>
      </c>
      <c r="AN93" s="5" t="s">
        <v>139</v>
      </c>
      <c r="AO93" s="3"/>
      <c r="AP93" s="3"/>
      <c r="AQ93" s="3"/>
      <c r="AR93" s="3"/>
      <c r="AS93" s="3"/>
      <c r="AT93" s="3"/>
      <c r="AU93" s="3"/>
    </row>
    <row r="94" spans="1:47" ht="84" customHeight="1" x14ac:dyDescent="0.25">
      <c r="A94" s="116"/>
      <c r="B94" s="66" t="s">
        <v>29</v>
      </c>
      <c r="C94" s="64">
        <f>SUM(D94:T94)</f>
        <v>1310148</v>
      </c>
      <c r="D94" s="64">
        <v>1310148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>
        <v>0</v>
      </c>
      <c r="Q94" s="64">
        <v>0</v>
      </c>
      <c r="R94" s="64">
        <v>0</v>
      </c>
      <c r="S94" s="64">
        <v>0</v>
      </c>
      <c r="T94" s="64">
        <v>0</v>
      </c>
      <c r="U94" s="193"/>
      <c r="V94" s="97" t="s">
        <v>63</v>
      </c>
      <c r="W94" s="97">
        <v>100</v>
      </c>
      <c r="X94" s="97" t="s">
        <v>139</v>
      </c>
      <c r="Y94" s="97" t="s">
        <v>139</v>
      </c>
      <c r="Z94" s="97" t="s">
        <v>139</v>
      </c>
      <c r="AA94" s="97" t="s">
        <v>139</v>
      </c>
      <c r="AB94" s="97" t="s">
        <v>139</v>
      </c>
      <c r="AC94" s="97" t="s">
        <v>139</v>
      </c>
      <c r="AD94" s="97" t="s">
        <v>139</v>
      </c>
      <c r="AE94" s="97" t="s">
        <v>139</v>
      </c>
      <c r="AF94" s="97" t="s">
        <v>139</v>
      </c>
      <c r="AG94" s="97" t="s">
        <v>139</v>
      </c>
      <c r="AH94" s="97" t="s">
        <v>139</v>
      </c>
      <c r="AI94" s="97" t="s">
        <v>139</v>
      </c>
      <c r="AJ94" s="97" t="s">
        <v>139</v>
      </c>
      <c r="AK94" s="97" t="s">
        <v>139</v>
      </c>
      <c r="AL94" s="97" t="s">
        <v>139</v>
      </c>
      <c r="AM94" s="97" t="s">
        <v>139</v>
      </c>
      <c r="AN94" s="97">
        <v>100</v>
      </c>
      <c r="AO94" s="3"/>
      <c r="AP94" s="3"/>
      <c r="AQ94" s="3"/>
      <c r="AR94" s="3"/>
      <c r="AS94" s="3"/>
      <c r="AT94" s="3"/>
      <c r="AU94" s="3"/>
    </row>
    <row r="95" spans="1:47" s="24" customFormat="1" ht="68.25" customHeight="1" x14ac:dyDescent="0.25">
      <c r="A95" s="115" t="s">
        <v>154</v>
      </c>
      <c r="B95" s="65" t="s">
        <v>28</v>
      </c>
      <c r="C95" s="64">
        <f>SUM(C96)</f>
        <v>5149119</v>
      </c>
      <c r="D95" s="64">
        <f t="shared" ref="D95:T95" si="48">SUM(D96)</f>
        <v>0</v>
      </c>
      <c r="E95" s="64">
        <f t="shared" si="48"/>
        <v>261295</v>
      </c>
      <c r="F95" s="64">
        <f t="shared" si="48"/>
        <v>4887824</v>
      </c>
      <c r="G95" s="64">
        <f t="shared" si="48"/>
        <v>0</v>
      </c>
      <c r="H95" s="64">
        <f t="shared" si="48"/>
        <v>0</v>
      </c>
      <c r="I95" s="64">
        <f t="shared" si="48"/>
        <v>0</v>
      </c>
      <c r="J95" s="64">
        <f t="shared" si="48"/>
        <v>0</v>
      </c>
      <c r="K95" s="64">
        <f t="shared" si="48"/>
        <v>0</v>
      </c>
      <c r="L95" s="64">
        <f t="shared" si="48"/>
        <v>0</v>
      </c>
      <c r="M95" s="64">
        <f t="shared" si="48"/>
        <v>0</v>
      </c>
      <c r="N95" s="64">
        <f t="shared" si="48"/>
        <v>0</v>
      </c>
      <c r="O95" s="64">
        <f t="shared" si="48"/>
        <v>0</v>
      </c>
      <c r="P95" s="64">
        <f t="shared" si="48"/>
        <v>0</v>
      </c>
      <c r="Q95" s="64">
        <f t="shared" si="48"/>
        <v>0</v>
      </c>
      <c r="R95" s="64">
        <f t="shared" si="48"/>
        <v>0</v>
      </c>
      <c r="S95" s="64">
        <f t="shared" si="48"/>
        <v>0</v>
      </c>
      <c r="T95" s="64">
        <f t="shared" si="48"/>
        <v>0</v>
      </c>
      <c r="U95" s="193"/>
      <c r="V95" s="22" t="s">
        <v>62</v>
      </c>
      <c r="W95" s="22" t="s">
        <v>139</v>
      </c>
      <c r="X95" s="22" t="s">
        <v>139</v>
      </c>
      <c r="Y95" s="22">
        <v>1</v>
      </c>
      <c r="Z95" s="22" t="s">
        <v>139</v>
      </c>
      <c r="AA95" s="22" t="s">
        <v>139</v>
      </c>
      <c r="AB95" s="22" t="s">
        <v>139</v>
      </c>
      <c r="AC95" s="22" t="s">
        <v>139</v>
      </c>
      <c r="AD95" s="22" t="s">
        <v>139</v>
      </c>
      <c r="AE95" s="22" t="s">
        <v>139</v>
      </c>
      <c r="AF95" s="22" t="s">
        <v>139</v>
      </c>
      <c r="AG95" s="22" t="s">
        <v>139</v>
      </c>
      <c r="AH95" s="22" t="s">
        <v>139</v>
      </c>
      <c r="AI95" s="22" t="s">
        <v>139</v>
      </c>
      <c r="AJ95" s="22" t="s">
        <v>139</v>
      </c>
      <c r="AK95" s="22" t="s">
        <v>139</v>
      </c>
      <c r="AL95" s="22" t="s">
        <v>139</v>
      </c>
      <c r="AM95" s="22" t="s">
        <v>139</v>
      </c>
      <c r="AN95" s="22">
        <v>1</v>
      </c>
      <c r="AO95" s="23"/>
      <c r="AP95" s="23"/>
      <c r="AQ95" s="23"/>
      <c r="AR95" s="23"/>
      <c r="AS95" s="23"/>
      <c r="AT95" s="23"/>
      <c r="AU95" s="23"/>
    </row>
    <row r="96" spans="1:47" s="24" customFormat="1" ht="67.5" customHeight="1" x14ac:dyDescent="0.25">
      <c r="A96" s="116"/>
      <c r="B96" s="66" t="s">
        <v>29</v>
      </c>
      <c r="C96" s="64">
        <f>SUM(D96:T96)</f>
        <v>5149119</v>
      </c>
      <c r="D96" s="64">
        <v>0</v>
      </c>
      <c r="E96" s="64">
        <v>261295</v>
      </c>
      <c r="F96" s="64">
        <v>4887824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193"/>
      <c r="V96" s="22" t="s">
        <v>62</v>
      </c>
      <c r="W96" s="22" t="s">
        <v>139</v>
      </c>
      <c r="X96" s="22" t="s">
        <v>139</v>
      </c>
      <c r="Y96" s="22">
        <v>100</v>
      </c>
      <c r="Z96" s="22" t="s">
        <v>139</v>
      </c>
      <c r="AA96" s="22" t="s">
        <v>139</v>
      </c>
      <c r="AB96" s="22" t="s">
        <v>139</v>
      </c>
      <c r="AC96" s="22" t="s">
        <v>139</v>
      </c>
      <c r="AD96" s="22" t="s">
        <v>139</v>
      </c>
      <c r="AE96" s="22" t="s">
        <v>139</v>
      </c>
      <c r="AF96" s="22" t="s">
        <v>139</v>
      </c>
      <c r="AG96" s="22" t="s">
        <v>139</v>
      </c>
      <c r="AH96" s="22" t="s">
        <v>139</v>
      </c>
      <c r="AI96" s="22" t="s">
        <v>139</v>
      </c>
      <c r="AJ96" s="22" t="s">
        <v>139</v>
      </c>
      <c r="AK96" s="22" t="s">
        <v>139</v>
      </c>
      <c r="AL96" s="22" t="s">
        <v>139</v>
      </c>
      <c r="AM96" s="22" t="s">
        <v>139</v>
      </c>
      <c r="AN96" s="22">
        <v>100</v>
      </c>
      <c r="AO96" s="23"/>
      <c r="AP96" s="23"/>
      <c r="AQ96" s="23"/>
      <c r="AR96" s="23"/>
      <c r="AS96" s="23"/>
      <c r="AT96" s="23"/>
      <c r="AU96" s="23"/>
    </row>
    <row r="97" spans="1:47" ht="81.75" customHeight="1" x14ac:dyDescent="0.25">
      <c r="A97" s="115" t="s">
        <v>155</v>
      </c>
      <c r="B97" s="65" t="s">
        <v>28</v>
      </c>
      <c r="C97" s="64">
        <f>SUM(C98)</f>
        <v>74802</v>
      </c>
      <c r="D97" s="64">
        <f t="shared" ref="D97:T97" si="49">SUM(D98)</f>
        <v>74802</v>
      </c>
      <c r="E97" s="64">
        <f t="shared" si="49"/>
        <v>0</v>
      </c>
      <c r="F97" s="64">
        <f t="shared" si="49"/>
        <v>0</v>
      </c>
      <c r="G97" s="64">
        <f t="shared" si="49"/>
        <v>0</v>
      </c>
      <c r="H97" s="64">
        <f t="shared" si="49"/>
        <v>0</v>
      </c>
      <c r="I97" s="64">
        <f t="shared" si="49"/>
        <v>0</v>
      </c>
      <c r="J97" s="64">
        <f t="shared" si="49"/>
        <v>0</v>
      </c>
      <c r="K97" s="64">
        <f t="shared" si="49"/>
        <v>0</v>
      </c>
      <c r="L97" s="64">
        <f t="shared" si="49"/>
        <v>0</v>
      </c>
      <c r="M97" s="64">
        <f t="shared" si="49"/>
        <v>0</v>
      </c>
      <c r="N97" s="64">
        <f t="shared" si="49"/>
        <v>0</v>
      </c>
      <c r="O97" s="64">
        <f t="shared" si="49"/>
        <v>0</v>
      </c>
      <c r="P97" s="64">
        <f t="shared" si="49"/>
        <v>0</v>
      </c>
      <c r="Q97" s="64">
        <f t="shared" si="49"/>
        <v>0</v>
      </c>
      <c r="R97" s="64">
        <f t="shared" si="49"/>
        <v>0</v>
      </c>
      <c r="S97" s="64">
        <f t="shared" si="49"/>
        <v>0</v>
      </c>
      <c r="T97" s="64">
        <f t="shared" si="49"/>
        <v>0</v>
      </c>
      <c r="U97" s="193"/>
      <c r="V97" s="5" t="s">
        <v>62</v>
      </c>
      <c r="W97" s="5">
        <v>1</v>
      </c>
      <c r="X97" s="5" t="s">
        <v>139</v>
      </c>
      <c r="Y97" s="97" t="s">
        <v>139</v>
      </c>
      <c r="Z97" s="97" t="s">
        <v>139</v>
      </c>
      <c r="AA97" s="97" t="s">
        <v>139</v>
      </c>
      <c r="AB97" s="97" t="s">
        <v>139</v>
      </c>
      <c r="AC97" s="97" t="s">
        <v>139</v>
      </c>
      <c r="AD97" s="97" t="s">
        <v>139</v>
      </c>
      <c r="AE97" s="97" t="s">
        <v>139</v>
      </c>
      <c r="AF97" s="97" t="s">
        <v>139</v>
      </c>
      <c r="AG97" s="97" t="s">
        <v>139</v>
      </c>
      <c r="AH97" s="97" t="s">
        <v>139</v>
      </c>
      <c r="AI97" s="97" t="s">
        <v>139</v>
      </c>
      <c r="AJ97" s="97" t="s">
        <v>139</v>
      </c>
      <c r="AK97" s="97" t="s">
        <v>139</v>
      </c>
      <c r="AL97" s="97" t="s">
        <v>139</v>
      </c>
      <c r="AM97" s="97" t="s">
        <v>139</v>
      </c>
      <c r="AN97" s="5">
        <v>1</v>
      </c>
      <c r="AO97" s="3"/>
      <c r="AP97" s="3"/>
      <c r="AQ97" s="3"/>
      <c r="AR97" s="3"/>
      <c r="AS97" s="3"/>
      <c r="AT97" s="3"/>
      <c r="AU97" s="3"/>
    </row>
    <row r="98" spans="1:47" ht="61.5" customHeight="1" x14ac:dyDescent="0.25">
      <c r="A98" s="116"/>
      <c r="B98" s="66" t="s">
        <v>29</v>
      </c>
      <c r="C98" s="64">
        <f>SUM(D98:T98)</f>
        <v>74802</v>
      </c>
      <c r="D98" s="64">
        <v>74802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4">
        <v>0</v>
      </c>
      <c r="U98" s="193"/>
      <c r="V98" s="5"/>
      <c r="W98" s="5"/>
      <c r="X98" s="5"/>
      <c r="Y98" s="5"/>
      <c r="Z98" s="5"/>
      <c r="AA98" s="5"/>
      <c r="AB98" s="5"/>
      <c r="AC98" s="5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5"/>
      <c r="AO98" s="3"/>
      <c r="AP98" s="3"/>
      <c r="AQ98" s="3"/>
      <c r="AR98" s="3"/>
      <c r="AS98" s="3"/>
      <c r="AT98" s="3"/>
      <c r="AU98" s="3"/>
    </row>
    <row r="99" spans="1:47" ht="90.75" customHeight="1" x14ac:dyDescent="0.25">
      <c r="A99" s="115" t="s">
        <v>156</v>
      </c>
      <c r="B99" s="65" t="s">
        <v>28</v>
      </c>
      <c r="C99" s="64">
        <f>SUM(C100)</f>
        <v>12257207</v>
      </c>
      <c r="D99" s="64">
        <f t="shared" ref="D99:T99" si="50">SUM(D100)</f>
        <v>129917</v>
      </c>
      <c r="E99" s="64">
        <f t="shared" si="50"/>
        <v>0</v>
      </c>
      <c r="F99" s="64">
        <f t="shared" si="50"/>
        <v>0</v>
      </c>
      <c r="G99" s="64">
        <f t="shared" si="50"/>
        <v>0</v>
      </c>
      <c r="H99" s="64">
        <f t="shared" si="50"/>
        <v>0</v>
      </c>
      <c r="I99" s="64">
        <f t="shared" si="50"/>
        <v>0</v>
      </c>
      <c r="J99" s="64">
        <f t="shared" si="50"/>
        <v>12127290</v>
      </c>
      <c r="K99" s="64">
        <f t="shared" si="50"/>
        <v>0</v>
      </c>
      <c r="L99" s="64">
        <f t="shared" si="50"/>
        <v>0</v>
      </c>
      <c r="M99" s="64">
        <f t="shared" si="50"/>
        <v>0</v>
      </c>
      <c r="N99" s="64">
        <f t="shared" si="50"/>
        <v>0</v>
      </c>
      <c r="O99" s="64">
        <f t="shared" si="50"/>
        <v>0</v>
      </c>
      <c r="P99" s="64">
        <f t="shared" si="50"/>
        <v>0</v>
      </c>
      <c r="Q99" s="64">
        <f t="shared" si="50"/>
        <v>0</v>
      </c>
      <c r="R99" s="64">
        <f t="shared" si="50"/>
        <v>0</v>
      </c>
      <c r="S99" s="64">
        <f t="shared" si="50"/>
        <v>0</v>
      </c>
      <c r="T99" s="64">
        <f t="shared" si="50"/>
        <v>0</v>
      </c>
      <c r="U99" s="193"/>
      <c r="V99" s="5" t="s">
        <v>62</v>
      </c>
      <c r="W99" s="5">
        <v>1</v>
      </c>
      <c r="X99" s="5" t="s">
        <v>139</v>
      </c>
      <c r="Y99" s="97" t="s">
        <v>139</v>
      </c>
      <c r="Z99" s="97" t="s">
        <v>139</v>
      </c>
      <c r="AA99" s="97" t="s">
        <v>139</v>
      </c>
      <c r="AB99" s="97" t="s">
        <v>139</v>
      </c>
      <c r="AC99" s="97" t="s">
        <v>139</v>
      </c>
      <c r="AD99" s="97" t="s">
        <v>139</v>
      </c>
      <c r="AE99" s="97" t="s">
        <v>139</v>
      </c>
      <c r="AF99" s="97" t="s">
        <v>139</v>
      </c>
      <c r="AG99" s="97" t="s">
        <v>139</v>
      </c>
      <c r="AH99" s="97" t="s">
        <v>139</v>
      </c>
      <c r="AI99" s="97" t="s">
        <v>139</v>
      </c>
      <c r="AJ99" s="97" t="s">
        <v>139</v>
      </c>
      <c r="AK99" s="97" t="s">
        <v>139</v>
      </c>
      <c r="AL99" s="97" t="s">
        <v>139</v>
      </c>
      <c r="AM99" s="97" t="s">
        <v>139</v>
      </c>
      <c r="AN99" s="5">
        <v>1</v>
      </c>
      <c r="AO99" s="3"/>
      <c r="AP99" s="3"/>
      <c r="AQ99" s="3"/>
      <c r="AR99" s="3"/>
      <c r="AS99" s="3"/>
      <c r="AT99" s="3"/>
      <c r="AU99" s="3"/>
    </row>
    <row r="100" spans="1:47" ht="88.5" customHeight="1" x14ac:dyDescent="0.25">
      <c r="A100" s="116"/>
      <c r="B100" s="66" t="s">
        <v>29</v>
      </c>
      <c r="C100" s="64">
        <f>SUM(D100:T100)</f>
        <v>12257207</v>
      </c>
      <c r="D100" s="64">
        <v>129917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12127290</v>
      </c>
      <c r="K100" s="64">
        <v>0</v>
      </c>
      <c r="L100" s="64">
        <v>0</v>
      </c>
      <c r="M100" s="64">
        <v>0</v>
      </c>
      <c r="N100" s="64">
        <v>0</v>
      </c>
      <c r="O100" s="64">
        <v>0</v>
      </c>
      <c r="P100" s="64">
        <v>0</v>
      </c>
      <c r="Q100" s="64">
        <v>0</v>
      </c>
      <c r="R100" s="64">
        <v>0</v>
      </c>
      <c r="S100" s="64">
        <v>0</v>
      </c>
      <c r="T100" s="64">
        <v>0</v>
      </c>
      <c r="U100" s="193"/>
      <c r="V100" s="5" t="s">
        <v>63</v>
      </c>
      <c r="W100" s="5">
        <v>1.06</v>
      </c>
      <c r="X100" s="5" t="s">
        <v>139</v>
      </c>
      <c r="Y100" s="97" t="s">
        <v>139</v>
      </c>
      <c r="Z100" s="97" t="s">
        <v>139</v>
      </c>
      <c r="AA100" s="97" t="s">
        <v>139</v>
      </c>
      <c r="AB100" s="97" t="s">
        <v>139</v>
      </c>
      <c r="AC100" s="5">
        <v>98.94</v>
      </c>
      <c r="AD100" s="8" t="s">
        <v>139</v>
      </c>
      <c r="AE100" s="97" t="s">
        <v>139</v>
      </c>
      <c r="AF100" s="97" t="s">
        <v>139</v>
      </c>
      <c r="AG100" s="97" t="s">
        <v>139</v>
      </c>
      <c r="AH100" s="97" t="s">
        <v>139</v>
      </c>
      <c r="AI100" s="97" t="s">
        <v>139</v>
      </c>
      <c r="AJ100" s="97" t="s">
        <v>139</v>
      </c>
      <c r="AK100" s="97" t="s">
        <v>139</v>
      </c>
      <c r="AL100" s="97" t="s">
        <v>139</v>
      </c>
      <c r="AM100" s="97" t="s">
        <v>139</v>
      </c>
      <c r="AN100" s="5">
        <v>100</v>
      </c>
      <c r="AO100" s="3"/>
      <c r="AP100" s="3"/>
      <c r="AQ100" s="3"/>
      <c r="AR100" s="3"/>
      <c r="AS100" s="3"/>
      <c r="AT100" s="3"/>
      <c r="AU100" s="3"/>
    </row>
    <row r="101" spans="1:47" ht="75.75" customHeight="1" x14ac:dyDescent="0.25">
      <c r="A101" s="115" t="s">
        <v>157</v>
      </c>
      <c r="B101" s="65" t="s">
        <v>28</v>
      </c>
      <c r="C101" s="64">
        <f>SUM(C102)</f>
        <v>70500</v>
      </c>
      <c r="D101" s="64">
        <f t="shared" ref="D101:T101" si="51">SUM(D102)</f>
        <v>70500</v>
      </c>
      <c r="E101" s="64">
        <f t="shared" si="51"/>
        <v>0</v>
      </c>
      <c r="F101" s="64">
        <f t="shared" si="51"/>
        <v>0</v>
      </c>
      <c r="G101" s="64">
        <f t="shared" si="51"/>
        <v>0</v>
      </c>
      <c r="H101" s="64">
        <f t="shared" si="51"/>
        <v>0</v>
      </c>
      <c r="I101" s="64">
        <f t="shared" si="51"/>
        <v>0</v>
      </c>
      <c r="J101" s="64">
        <f t="shared" si="51"/>
        <v>0</v>
      </c>
      <c r="K101" s="64">
        <f t="shared" si="51"/>
        <v>0</v>
      </c>
      <c r="L101" s="64">
        <f t="shared" si="51"/>
        <v>0</v>
      </c>
      <c r="M101" s="64">
        <f t="shared" si="51"/>
        <v>0</v>
      </c>
      <c r="N101" s="64">
        <f t="shared" si="51"/>
        <v>0</v>
      </c>
      <c r="O101" s="64">
        <f t="shared" si="51"/>
        <v>0</v>
      </c>
      <c r="P101" s="64">
        <f t="shared" si="51"/>
        <v>0</v>
      </c>
      <c r="Q101" s="64">
        <f t="shared" si="51"/>
        <v>0</v>
      </c>
      <c r="R101" s="64">
        <f t="shared" si="51"/>
        <v>0</v>
      </c>
      <c r="S101" s="64">
        <f t="shared" si="51"/>
        <v>0</v>
      </c>
      <c r="T101" s="64">
        <f t="shared" si="51"/>
        <v>0</v>
      </c>
      <c r="U101" s="193"/>
      <c r="V101" s="5" t="s">
        <v>62</v>
      </c>
      <c r="W101" s="5">
        <v>1</v>
      </c>
      <c r="X101" s="5" t="s">
        <v>139</v>
      </c>
      <c r="Y101" s="97" t="s">
        <v>139</v>
      </c>
      <c r="Z101" s="97" t="s">
        <v>139</v>
      </c>
      <c r="AA101" s="97" t="s">
        <v>139</v>
      </c>
      <c r="AB101" s="97" t="s">
        <v>139</v>
      </c>
      <c r="AC101" s="97" t="s">
        <v>139</v>
      </c>
      <c r="AD101" s="97" t="s">
        <v>139</v>
      </c>
      <c r="AE101" s="97" t="s">
        <v>139</v>
      </c>
      <c r="AF101" s="97" t="s">
        <v>139</v>
      </c>
      <c r="AG101" s="97" t="s">
        <v>139</v>
      </c>
      <c r="AH101" s="97" t="s">
        <v>139</v>
      </c>
      <c r="AI101" s="97" t="s">
        <v>139</v>
      </c>
      <c r="AJ101" s="97" t="s">
        <v>139</v>
      </c>
      <c r="AK101" s="97" t="s">
        <v>139</v>
      </c>
      <c r="AL101" s="97" t="s">
        <v>139</v>
      </c>
      <c r="AM101" s="97" t="s">
        <v>139</v>
      </c>
      <c r="AN101" s="5">
        <v>1</v>
      </c>
      <c r="AO101" s="3"/>
      <c r="AP101" s="3"/>
      <c r="AQ101" s="3"/>
      <c r="AR101" s="3"/>
      <c r="AS101" s="3"/>
      <c r="AT101" s="3"/>
      <c r="AU101" s="3"/>
    </row>
    <row r="102" spans="1:47" ht="87" customHeight="1" x14ac:dyDescent="0.25">
      <c r="A102" s="116"/>
      <c r="B102" s="66" t="s">
        <v>29</v>
      </c>
      <c r="C102" s="64">
        <f>SUM(D102:T102)</f>
        <v>70500</v>
      </c>
      <c r="D102" s="64">
        <v>70500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64">
        <v>0</v>
      </c>
      <c r="U102" s="193"/>
      <c r="V102" s="5" t="s">
        <v>63</v>
      </c>
      <c r="W102" s="5">
        <v>100</v>
      </c>
      <c r="X102" s="5" t="s">
        <v>139</v>
      </c>
      <c r="Y102" s="97" t="s">
        <v>139</v>
      </c>
      <c r="Z102" s="97" t="s">
        <v>139</v>
      </c>
      <c r="AA102" s="97" t="s">
        <v>139</v>
      </c>
      <c r="AB102" s="97" t="s">
        <v>139</v>
      </c>
      <c r="AC102" s="97" t="s">
        <v>139</v>
      </c>
      <c r="AD102" s="97" t="s">
        <v>139</v>
      </c>
      <c r="AE102" s="97" t="s">
        <v>139</v>
      </c>
      <c r="AF102" s="97" t="s">
        <v>139</v>
      </c>
      <c r="AG102" s="97" t="s">
        <v>139</v>
      </c>
      <c r="AH102" s="97" t="s">
        <v>139</v>
      </c>
      <c r="AI102" s="97" t="s">
        <v>139</v>
      </c>
      <c r="AJ102" s="97" t="s">
        <v>139</v>
      </c>
      <c r="AK102" s="97" t="s">
        <v>139</v>
      </c>
      <c r="AL102" s="97" t="s">
        <v>139</v>
      </c>
      <c r="AM102" s="97" t="s">
        <v>139</v>
      </c>
      <c r="AN102" s="5">
        <v>100</v>
      </c>
      <c r="AO102" s="3"/>
      <c r="AP102" s="3"/>
      <c r="AQ102" s="3"/>
      <c r="AR102" s="3"/>
      <c r="AS102" s="3"/>
      <c r="AT102" s="3"/>
      <c r="AU102" s="3"/>
    </row>
    <row r="103" spans="1:47" s="94" customFormat="1" ht="85.5" hidden="1" customHeight="1" x14ac:dyDescent="0.25">
      <c r="A103" s="139" t="s">
        <v>158</v>
      </c>
      <c r="B103" s="90" t="s">
        <v>28</v>
      </c>
      <c r="C103" s="91">
        <f>SUM(C104)</f>
        <v>0</v>
      </c>
      <c r="D103" s="91">
        <f t="shared" ref="D103:T103" si="52">SUM(D104)</f>
        <v>0</v>
      </c>
      <c r="E103" s="91">
        <f t="shared" si="52"/>
        <v>0</v>
      </c>
      <c r="F103" s="91">
        <f t="shared" si="52"/>
        <v>0</v>
      </c>
      <c r="G103" s="91">
        <f t="shared" si="52"/>
        <v>0</v>
      </c>
      <c r="H103" s="91">
        <f t="shared" si="52"/>
        <v>0</v>
      </c>
      <c r="I103" s="91">
        <f t="shared" si="52"/>
        <v>0</v>
      </c>
      <c r="J103" s="91">
        <f t="shared" si="52"/>
        <v>0</v>
      </c>
      <c r="K103" s="91">
        <f t="shared" si="52"/>
        <v>0</v>
      </c>
      <c r="L103" s="91">
        <f t="shared" si="52"/>
        <v>0</v>
      </c>
      <c r="M103" s="91">
        <f t="shared" si="52"/>
        <v>0</v>
      </c>
      <c r="N103" s="91">
        <f t="shared" si="52"/>
        <v>0</v>
      </c>
      <c r="O103" s="91">
        <f t="shared" si="52"/>
        <v>0</v>
      </c>
      <c r="P103" s="91">
        <f t="shared" si="52"/>
        <v>0</v>
      </c>
      <c r="Q103" s="91">
        <f t="shared" si="52"/>
        <v>0</v>
      </c>
      <c r="R103" s="91">
        <f t="shared" si="52"/>
        <v>0</v>
      </c>
      <c r="S103" s="91">
        <f t="shared" si="52"/>
        <v>0</v>
      </c>
      <c r="T103" s="91">
        <f t="shared" si="52"/>
        <v>0</v>
      </c>
      <c r="U103" s="193"/>
      <c r="V103" s="92" t="s">
        <v>63</v>
      </c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>
        <v>50</v>
      </c>
      <c r="AO103" s="93"/>
      <c r="AP103" s="93"/>
      <c r="AQ103" s="93"/>
      <c r="AR103" s="93"/>
      <c r="AS103" s="93"/>
      <c r="AT103" s="93"/>
      <c r="AU103" s="93"/>
    </row>
    <row r="104" spans="1:47" s="94" customFormat="1" ht="64.5" hidden="1" customHeight="1" x14ac:dyDescent="0.25">
      <c r="A104" s="140"/>
      <c r="B104" s="95" t="s">
        <v>29</v>
      </c>
      <c r="C104" s="91">
        <f>SUM(D104:T104)</f>
        <v>0</v>
      </c>
      <c r="D104" s="91">
        <v>0</v>
      </c>
      <c r="E104" s="91">
        <v>0</v>
      </c>
      <c r="F104" s="91">
        <v>0</v>
      </c>
      <c r="G104" s="91">
        <v>0</v>
      </c>
      <c r="H104" s="91">
        <v>0</v>
      </c>
      <c r="I104" s="91">
        <v>0</v>
      </c>
      <c r="J104" s="91">
        <v>0</v>
      </c>
      <c r="K104" s="91">
        <v>0</v>
      </c>
      <c r="L104" s="91">
        <v>0</v>
      </c>
      <c r="M104" s="91">
        <v>0</v>
      </c>
      <c r="N104" s="91">
        <v>0</v>
      </c>
      <c r="O104" s="91">
        <v>0</v>
      </c>
      <c r="P104" s="91">
        <v>0</v>
      </c>
      <c r="Q104" s="91">
        <v>0</v>
      </c>
      <c r="R104" s="91">
        <v>0</v>
      </c>
      <c r="S104" s="91">
        <v>0</v>
      </c>
      <c r="T104" s="91">
        <v>0</v>
      </c>
      <c r="U104" s="193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3"/>
      <c r="AP104" s="93"/>
      <c r="AQ104" s="93"/>
      <c r="AR104" s="93"/>
      <c r="AS104" s="93"/>
      <c r="AT104" s="93"/>
      <c r="AU104" s="93"/>
    </row>
    <row r="105" spans="1:47" s="94" customFormat="1" ht="96.75" hidden="1" customHeight="1" x14ac:dyDescent="0.25">
      <c r="A105" s="139" t="s">
        <v>159</v>
      </c>
      <c r="B105" s="90" t="s">
        <v>28</v>
      </c>
      <c r="C105" s="91">
        <f>SUM(C106)</f>
        <v>0</v>
      </c>
      <c r="D105" s="91">
        <f t="shared" ref="D105:T105" si="53">SUM(D106)</f>
        <v>0</v>
      </c>
      <c r="E105" s="91">
        <f t="shared" si="53"/>
        <v>0</v>
      </c>
      <c r="F105" s="91">
        <f t="shared" si="53"/>
        <v>0</v>
      </c>
      <c r="G105" s="91">
        <f t="shared" si="53"/>
        <v>0</v>
      </c>
      <c r="H105" s="91">
        <f t="shared" si="53"/>
        <v>0</v>
      </c>
      <c r="I105" s="91">
        <f t="shared" si="53"/>
        <v>0</v>
      </c>
      <c r="J105" s="91">
        <f t="shared" si="53"/>
        <v>0</v>
      </c>
      <c r="K105" s="91">
        <f t="shared" si="53"/>
        <v>0</v>
      </c>
      <c r="L105" s="91">
        <f t="shared" si="53"/>
        <v>0</v>
      </c>
      <c r="M105" s="91">
        <f t="shared" si="53"/>
        <v>0</v>
      </c>
      <c r="N105" s="91">
        <f t="shared" si="53"/>
        <v>0</v>
      </c>
      <c r="O105" s="91">
        <f t="shared" si="53"/>
        <v>0</v>
      </c>
      <c r="P105" s="91">
        <f t="shared" si="53"/>
        <v>0</v>
      </c>
      <c r="Q105" s="91">
        <f t="shared" si="53"/>
        <v>0</v>
      </c>
      <c r="R105" s="91">
        <f t="shared" si="53"/>
        <v>0</v>
      </c>
      <c r="S105" s="91">
        <f t="shared" si="53"/>
        <v>0</v>
      </c>
      <c r="T105" s="91">
        <f t="shared" si="53"/>
        <v>0</v>
      </c>
      <c r="U105" s="193"/>
      <c r="V105" s="92" t="s">
        <v>63</v>
      </c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3"/>
      <c r="AP105" s="93"/>
      <c r="AQ105" s="93"/>
      <c r="AR105" s="93"/>
      <c r="AS105" s="93"/>
      <c r="AT105" s="93"/>
      <c r="AU105" s="93"/>
    </row>
    <row r="106" spans="1:47" s="94" customFormat="1" ht="66" hidden="1" customHeight="1" x14ac:dyDescent="0.25">
      <c r="A106" s="140"/>
      <c r="B106" s="95" t="s">
        <v>29</v>
      </c>
      <c r="C106" s="91">
        <f>SUM(D106:T106)</f>
        <v>0</v>
      </c>
      <c r="D106" s="91">
        <v>0</v>
      </c>
      <c r="E106" s="91">
        <v>0</v>
      </c>
      <c r="F106" s="91">
        <v>0</v>
      </c>
      <c r="G106" s="91">
        <v>0</v>
      </c>
      <c r="H106" s="91">
        <v>0</v>
      </c>
      <c r="I106" s="91">
        <v>0</v>
      </c>
      <c r="J106" s="91">
        <v>0</v>
      </c>
      <c r="K106" s="91">
        <v>0</v>
      </c>
      <c r="L106" s="91">
        <v>0</v>
      </c>
      <c r="M106" s="91">
        <v>0</v>
      </c>
      <c r="N106" s="91">
        <v>0</v>
      </c>
      <c r="O106" s="91">
        <v>0</v>
      </c>
      <c r="P106" s="91">
        <v>0</v>
      </c>
      <c r="Q106" s="91">
        <v>0</v>
      </c>
      <c r="R106" s="91">
        <v>0</v>
      </c>
      <c r="S106" s="91">
        <v>0</v>
      </c>
      <c r="T106" s="91">
        <v>0</v>
      </c>
      <c r="U106" s="193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2"/>
      <c r="AO106" s="93"/>
      <c r="AP106" s="93"/>
      <c r="AQ106" s="93"/>
      <c r="AR106" s="93"/>
      <c r="AS106" s="93"/>
      <c r="AT106" s="93"/>
      <c r="AU106" s="93"/>
    </row>
    <row r="107" spans="1:47" ht="98.25" customHeight="1" x14ac:dyDescent="0.25">
      <c r="A107" s="115" t="s">
        <v>175</v>
      </c>
      <c r="B107" s="65" t="s">
        <v>28</v>
      </c>
      <c r="C107" s="64">
        <f>SUM(C108)</f>
        <v>149542008</v>
      </c>
      <c r="D107" s="64">
        <f t="shared" ref="D107:T107" si="54">SUM(D108)</f>
        <v>0</v>
      </c>
      <c r="E107" s="64">
        <f t="shared" si="54"/>
        <v>0</v>
      </c>
      <c r="F107" s="64">
        <f t="shared" si="54"/>
        <v>0</v>
      </c>
      <c r="G107" s="64">
        <f t="shared" si="54"/>
        <v>0</v>
      </c>
      <c r="H107" s="64">
        <f t="shared" si="54"/>
        <v>0</v>
      </c>
      <c r="I107" s="64">
        <f t="shared" si="54"/>
        <v>0</v>
      </c>
      <c r="J107" s="64">
        <f t="shared" si="54"/>
        <v>0</v>
      </c>
      <c r="K107" s="64">
        <f t="shared" si="54"/>
        <v>14057616</v>
      </c>
      <c r="L107" s="64">
        <f t="shared" si="54"/>
        <v>14057000</v>
      </c>
      <c r="M107" s="64">
        <f t="shared" si="54"/>
        <v>20758389</v>
      </c>
      <c r="N107" s="64">
        <f t="shared" si="54"/>
        <v>28057616</v>
      </c>
      <c r="O107" s="64">
        <f t="shared" si="54"/>
        <v>28057616</v>
      </c>
      <c r="P107" s="64">
        <f t="shared" si="54"/>
        <v>28057616</v>
      </c>
      <c r="Q107" s="64">
        <f t="shared" si="54"/>
        <v>16496155</v>
      </c>
      <c r="R107" s="64">
        <f t="shared" si="54"/>
        <v>0</v>
      </c>
      <c r="S107" s="64">
        <f t="shared" si="54"/>
        <v>0</v>
      </c>
      <c r="T107" s="64">
        <f t="shared" si="54"/>
        <v>0</v>
      </c>
      <c r="U107" s="193"/>
      <c r="V107" s="97" t="s">
        <v>62</v>
      </c>
      <c r="W107" s="5" t="s">
        <v>139</v>
      </c>
      <c r="X107" s="97" t="s">
        <v>139</v>
      </c>
      <c r="Y107" s="97" t="s">
        <v>139</v>
      </c>
      <c r="Z107" s="97" t="s">
        <v>139</v>
      </c>
      <c r="AA107" s="97" t="s">
        <v>139</v>
      </c>
      <c r="AB107" s="97" t="s">
        <v>139</v>
      </c>
      <c r="AC107" s="97" t="s">
        <v>139</v>
      </c>
      <c r="AD107" s="97" t="s">
        <v>139</v>
      </c>
      <c r="AE107" s="97" t="s">
        <v>139</v>
      </c>
      <c r="AF107" s="97" t="s">
        <v>139</v>
      </c>
      <c r="AG107" s="97" t="s">
        <v>139</v>
      </c>
      <c r="AH107" s="97" t="s">
        <v>139</v>
      </c>
      <c r="AI107" s="97" t="s">
        <v>139</v>
      </c>
      <c r="AJ107" s="97" t="s">
        <v>139</v>
      </c>
      <c r="AK107" s="97" t="s">
        <v>139</v>
      </c>
      <c r="AL107" s="97" t="s">
        <v>139</v>
      </c>
      <c r="AM107" s="97" t="s">
        <v>139</v>
      </c>
      <c r="AN107" s="97" t="s">
        <v>139</v>
      </c>
      <c r="AO107" s="3"/>
      <c r="AP107" s="3"/>
      <c r="AQ107" s="3"/>
      <c r="AR107" s="3"/>
      <c r="AS107" s="3"/>
      <c r="AT107" s="3"/>
      <c r="AU107" s="3"/>
    </row>
    <row r="108" spans="1:47" ht="73.5" customHeight="1" x14ac:dyDescent="0.25">
      <c r="A108" s="116"/>
      <c r="B108" s="66" t="s">
        <v>29</v>
      </c>
      <c r="C108" s="64">
        <f>SUM(D108:T108)</f>
        <v>149542008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/>
      <c r="J108" s="64"/>
      <c r="K108" s="64">
        <v>14057616</v>
      </c>
      <c r="L108" s="64">
        <v>14057000</v>
      </c>
      <c r="M108" s="64">
        <v>20758389</v>
      </c>
      <c r="N108" s="64">
        <v>28057616</v>
      </c>
      <c r="O108" s="64">
        <v>28057616</v>
      </c>
      <c r="P108" s="64">
        <v>28057616</v>
      </c>
      <c r="Q108" s="64">
        <v>16496155</v>
      </c>
      <c r="R108" s="64">
        <v>0</v>
      </c>
      <c r="S108" s="64">
        <v>0</v>
      </c>
      <c r="T108" s="64">
        <v>0</v>
      </c>
      <c r="U108" s="193"/>
      <c r="V108" s="97" t="s">
        <v>63</v>
      </c>
      <c r="W108" s="5" t="s">
        <v>139</v>
      </c>
      <c r="X108" s="97" t="s">
        <v>139</v>
      </c>
      <c r="Y108" s="97" t="s">
        <v>139</v>
      </c>
      <c r="Z108" s="97" t="s">
        <v>139</v>
      </c>
      <c r="AA108" s="97" t="s">
        <v>139</v>
      </c>
      <c r="AB108" s="97" t="s">
        <v>139</v>
      </c>
      <c r="AC108" s="97" t="s">
        <v>139</v>
      </c>
      <c r="AD108" s="8">
        <v>9.4</v>
      </c>
      <c r="AE108" s="8">
        <v>9.4</v>
      </c>
      <c r="AF108" s="8">
        <v>13.88</v>
      </c>
      <c r="AG108" s="8">
        <v>18.760000000000002</v>
      </c>
      <c r="AH108" s="8">
        <v>18.760000000000002</v>
      </c>
      <c r="AI108" s="8">
        <v>18.760000000000002</v>
      </c>
      <c r="AJ108" s="8">
        <v>11.03</v>
      </c>
      <c r="AK108" s="8" t="s">
        <v>139</v>
      </c>
      <c r="AL108" s="97" t="s">
        <v>139</v>
      </c>
      <c r="AM108" s="97" t="s">
        <v>139</v>
      </c>
      <c r="AN108" s="5">
        <v>100</v>
      </c>
      <c r="AO108" s="3"/>
      <c r="AP108" s="3"/>
      <c r="AQ108" s="3"/>
      <c r="AR108" s="3"/>
      <c r="AS108" s="3"/>
      <c r="AT108" s="3"/>
      <c r="AU108" s="3"/>
    </row>
    <row r="109" spans="1:47" ht="67.95" customHeight="1" x14ac:dyDescent="0.25">
      <c r="A109" s="115" t="s">
        <v>144</v>
      </c>
      <c r="B109" s="65" t="s">
        <v>28</v>
      </c>
      <c r="C109" s="64">
        <f>SUM(C110:C111)</f>
        <v>11465990</v>
      </c>
      <c r="D109" s="64">
        <f t="shared" ref="D109:T109" si="55">SUM(D110:D111)</f>
        <v>0</v>
      </c>
      <c r="E109" s="64">
        <f t="shared" si="55"/>
        <v>0</v>
      </c>
      <c r="F109" s="64">
        <f>SUM(F110:F111)</f>
        <v>11465990</v>
      </c>
      <c r="G109" s="64">
        <f t="shared" si="55"/>
        <v>0</v>
      </c>
      <c r="H109" s="64">
        <f t="shared" si="55"/>
        <v>0</v>
      </c>
      <c r="I109" s="64">
        <f t="shared" si="55"/>
        <v>0</v>
      </c>
      <c r="J109" s="64">
        <f t="shared" si="55"/>
        <v>0</v>
      </c>
      <c r="K109" s="64">
        <f t="shared" si="55"/>
        <v>0</v>
      </c>
      <c r="L109" s="64">
        <f t="shared" si="55"/>
        <v>0</v>
      </c>
      <c r="M109" s="64">
        <f t="shared" si="55"/>
        <v>0</v>
      </c>
      <c r="N109" s="64">
        <f t="shared" si="55"/>
        <v>0</v>
      </c>
      <c r="O109" s="64">
        <f t="shared" si="55"/>
        <v>0</v>
      </c>
      <c r="P109" s="64">
        <f t="shared" si="55"/>
        <v>0</v>
      </c>
      <c r="Q109" s="64">
        <f t="shared" si="55"/>
        <v>0</v>
      </c>
      <c r="R109" s="64">
        <f t="shared" si="55"/>
        <v>0</v>
      </c>
      <c r="S109" s="64">
        <f t="shared" si="55"/>
        <v>0</v>
      </c>
      <c r="T109" s="64">
        <f t="shared" si="55"/>
        <v>0</v>
      </c>
      <c r="U109" s="193"/>
      <c r="V109" s="5"/>
      <c r="W109" s="5"/>
      <c r="X109" s="5"/>
      <c r="Y109" s="5"/>
      <c r="Z109" s="5"/>
      <c r="AA109" s="5"/>
      <c r="AB109" s="5"/>
      <c r="AC109" s="5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5"/>
      <c r="AO109" s="3"/>
      <c r="AP109" s="3"/>
      <c r="AQ109" s="3"/>
      <c r="AR109" s="3"/>
      <c r="AS109" s="3"/>
      <c r="AT109" s="3"/>
      <c r="AU109" s="3"/>
    </row>
    <row r="110" spans="1:47" ht="69.75" customHeight="1" x14ac:dyDescent="0.25">
      <c r="A110" s="129"/>
      <c r="B110" s="66" t="s">
        <v>29</v>
      </c>
      <c r="C110" s="64">
        <f>SUM(D110:T110)</f>
        <v>437490</v>
      </c>
      <c r="D110" s="64">
        <f>D113</f>
        <v>0</v>
      </c>
      <c r="E110" s="64">
        <f t="shared" ref="E110:T110" si="56">E113</f>
        <v>0</v>
      </c>
      <c r="F110" s="64">
        <f t="shared" si="56"/>
        <v>437490</v>
      </c>
      <c r="G110" s="64">
        <f t="shared" si="56"/>
        <v>0</v>
      </c>
      <c r="H110" s="64">
        <f t="shared" si="56"/>
        <v>0</v>
      </c>
      <c r="I110" s="64">
        <f t="shared" si="56"/>
        <v>0</v>
      </c>
      <c r="J110" s="64">
        <f t="shared" si="56"/>
        <v>0</v>
      </c>
      <c r="K110" s="64">
        <f t="shared" si="56"/>
        <v>0</v>
      </c>
      <c r="L110" s="64">
        <f t="shared" si="56"/>
        <v>0</v>
      </c>
      <c r="M110" s="64">
        <f t="shared" si="56"/>
        <v>0</v>
      </c>
      <c r="N110" s="64">
        <f t="shared" si="56"/>
        <v>0</v>
      </c>
      <c r="O110" s="64">
        <f t="shared" si="56"/>
        <v>0</v>
      </c>
      <c r="P110" s="64">
        <f t="shared" si="56"/>
        <v>0</v>
      </c>
      <c r="Q110" s="64">
        <f t="shared" si="56"/>
        <v>0</v>
      </c>
      <c r="R110" s="64">
        <f t="shared" si="56"/>
        <v>0</v>
      </c>
      <c r="S110" s="64">
        <f t="shared" si="56"/>
        <v>0</v>
      </c>
      <c r="T110" s="64">
        <f t="shared" si="56"/>
        <v>0</v>
      </c>
      <c r="U110" s="193"/>
      <c r="V110" s="5"/>
      <c r="W110" s="5"/>
      <c r="X110" s="5"/>
      <c r="Y110" s="5"/>
      <c r="Z110" s="5"/>
      <c r="AA110" s="5"/>
      <c r="AB110" s="5"/>
      <c r="AC110" s="5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5"/>
      <c r="AO110" s="3"/>
      <c r="AP110" s="3"/>
      <c r="AQ110" s="3"/>
      <c r="AR110" s="3"/>
      <c r="AS110" s="3"/>
      <c r="AT110" s="3"/>
      <c r="AU110" s="3"/>
    </row>
    <row r="111" spans="1:47" ht="111" customHeight="1" x14ac:dyDescent="0.25">
      <c r="A111" s="116"/>
      <c r="B111" s="65" t="s">
        <v>30</v>
      </c>
      <c r="C111" s="55">
        <f>SUM(D111:T111)</f>
        <v>11028500</v>
      </c>
      <c r="D111" s="55">
        <f>D114</f>
        <v>0</v>
      </c>
      <c r="E111" s="55">
        <f t="shared" ref="E111:T111" si="57">E114</f>
        <v>0</v>
      </c>
      <c r="F111" s="55">
        <f t="shared" si="57"/>
        <v>11028500</v>
      </c>
      <c r="G111" s="55">
        <f t="shared" si="57"/>
        <v>0</v>
      </c>
      <c r="H111" s="55">
        <f t="shared" si="57"/>
        <v>0</v>
      </c>
      <c r="I111" s="55">
        <f t="shared" si="57"/>
        <v>0</v>
      </c>
      <c r="J111" s="55">
        <f t="shared" si="57"/>
        <v>0</v>
      </c>
      <c r="K111" s="55">
        <f t="shared" si="57"/>
        <v>0</v>
      </c>
      <c r="L111" s="55">
        <f t="shared" si="57"/>
        <v>0</v>
      </c>
      <c r="M111" s="55">
        <f t="shared" si="57"/>
        <v>0</v>
      </c>
      <c r="N111" s="55">
        <f t="shared" si="57"/>
        <v>0</v>
      </c>
      <c r="O111" s="55">
        <f t="shared" si="57"/>
        <v>0</v>
      </c>
      <c r="P111" s="55">
        <f t="shared" si="57"/>
        <v>0</v>
      </c>
      <c r="Q111" s="55">
        <f t="shared" si="57"/>
        <v>0</v>
      </c>
      <c r="R111" s="55">
        <f t="shared" si="57"/>
        <v>0</v>
      </c>
      <c r="S111" s="55">
        <f t="shared" si="57"/>
        <v>0</v>
      </c>
      <c r="T111" s="55">
        <f t="shared" si="57"/>
        <v>0</v>
      </c>
      <c r="U111" s="193"/>
      <c r="V111" s="5"/>
      <c r="W111" s="5"/>
      <c r="X111" s="5"/>
      <c r="Y111" s="5"/>
      <c r="Z111" s="5"/>
      <c r="AA111" s="5"/>
      <c r="AB111" s="5"/>
      <c r="AC111" s="5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5"/>
      <c r="AO111" s="3"/>
      <c r="AP111" s="3"/>
      <c r="AQ111" s="3"/>
      <c r="AR111" s="3"/>
      <c r="AS111" s="3"/>
      <c r="AT111" s="3"/>
      <c r="AU111" s="3"/>
    </row>
    <row r="112" spans="1:47" ht="92.25" customHeight="1" x14ac:dyDescent="0.25">
      <c r="A112" s="115" t="s">
        <v>148</v>
      </c>
      <c r="B112" s="65" t="s">
        <v>28</v>
      </c>
      <c r="C112" s="55">
        <f>SUM(C113:C114)</f>
        <v>11465990</v>
      </c>
      <c r="D112" s="55">
        <f t="shared" ref="D112:T112" si="58">SUM(D113:D114)</f>
        <v>0</v>
      </c>
      <c r="E112" s="55">
        <f t="shared" si="58"/>
        <v>0</v>
      </c>
      <c r="F112" s="55">
        <f t="shared" si="58"/>
        <v>11465990</v>
      </c>
      <c r="G112" s="55">
        <f t="shared" si="58"/>
        <v>0</v>
      </c>
      <c r="H112" s="55">
        <f t="shared" si="58"/>
        <v>0</v>
      </c>
      <c r="I112" s="55">
        <f t="shared" si="58"/>
        <v>0</v>
      </c>
      <c r="J112" s="55">
        <f t="shared" si="58"/>
        <v>0</v>
      </c>
      <c r="K112" s="55">
        <f t="shared" si="58"/>
        <v>0</v>
      </c>
      <c r="L112" s="55">
        <f t="shared" si="58"/>
        <v>0</v>
      </c>
      <c r="M112" s="55">
        <f t="shared" si="58"/>
        <v>0</v>
      </c>
      <c r="N112" s="55">
        <f t="shared" si="58"/>
        <v>0</v>
      </c>
      <c r="O112" s="55">
        <f t="shared" si="58"/>
        <v>0</v>
      </c>
      <c r="P112" s="55">
        <f t="shared" si="58"/>
        <v>0</v>
      </c>
      <c r="Q112" s="55">
        <f t="shared" si="58"/>
        <v>0</v>
      </c>
      <c r="R112" s="55">
        <f t="shared" si="58"/>
        <v>0</v>
      </c>
      <c r="S112" s="55">
        <f t="shared" si="58"/>
        <v>0</v>
      </c>
      <c r="T112" s="55">
        <f t="shared" si="58"/>
        <v>0</v>
      </c>
      <c r="U112" s="193"/>
      <c r="V112" s="106" t="s">
        <v>63</v>
      </c>
      <c r="W112" s="106" t="s">
        <v>139</v>
      </c>
      <c r="X112" s="106" t="s">
        <v>139</v>
      </c>
      <c r="Y112" s="106">
        <v>100</v>
      </c>
      <c r="Z112" s="106" t="s">
        <v>139</v>
      </c>
      <c r="AA112" s="106" t="s">
        <v>139</v>
      </c>
      <c r="AB112" s="106" t="s">
        <v>139</v>
      </c>
      <c r="AC112" s="106" t="s">
        <v>139</v>
      </c>
      <c r="AD112" s="106" t="s">
        <v>139</v>
      </c>
      <c r="AE112" s="106" t="s">
        <v>139</v>
      </c>
      <c r="AF112" s="106" t="s">
        <v>139</v>
      </c>
      <c r="AG112" s="106" t="s">
        <v>139</v>
      </c>
      <c r="AH112" s="106" t="s">
        <v>139</v>
      </c>
      <c r="AI112" s="106" t="s">
        <v>139</v>
      </c>
      <c r="AJ112" s="106" t="s">
        <v>139</v>
      </c>
      <c r="AK112" s="106" t="s">
        <v>139</v>
      </c>
      <c r="AL112" s="106" t="s">
        <v>139</v>
      </c>
      <c r="AM112" s="106" t="s">
        <v>139</v>
      </c>
      <c r="AN112" s="106">
        <v>100</v>
      </c>
      <c r="AO112" s="3"/>
      <c r="AP112" s="3"/>
      <c r="AQ112" s="3"/>
      <c r="AR112" s="3"/>
      <c r="AS112" s="3"/>
      <c r="AT112" s="3"/>
      <c r="AU112" s="3"/>
    </row>
    <row r="113" spans="1:47" ht="64.5" customHeight="1" x14ac:dyDescent="0.25">
      <c r="A113" s="129"/>
      <c r="B113" s="66" t="s">
        <v>29</v>
      </c>
      <c r="C113" s="55">
        <f>SUM(D113:T113)</f>
        <v>437490</v>
      </c>
      <c r="D113" s="55">
        <v>0</v>
      </c>
      <c r="E113" s="55">
        <v>0</v>
      </c>
      <c r="F113" s="55">
        <v>437490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0</v>
      </c>
      <c r="Q113" s="55">
        <v>0</v>
      </c>
      <c r="R113" s="55">
        <v>0</v>
      </c>
      <c r="S113" s="55">
        <v>0</v>
      </c>
      <c r="T113" s="55">
        <v>0</v>
      </c>
      <c r="U113" s="193"/>
      <c r="V113" s="180"/>
      <c r="W113" s="180"/>
      <c r="X113" s="180"/>
      <c r="Y113" s="180"/>
      <c r="Z113" s="180"/>
      <c r="AA113" s="180"/>
      <c r="AB113" s="180"/>
      <c r="AC113" s="180"/>
      <c r="AD113" s="180"/>
      <c r="AE113" s="180"/>
      <c r="AF113" s="180"/>
      <c r="AG113" s="180"/>
      <c r="AH113" s="180"/>
      <c r="AI113" s="180"/>
      <c r="AJ113" s="180"/>
      <c r="AK113" s="180"/>
      <c r="AL113" s="180"/>
      <c r="AM113" s="180"/>
      <c r="AN113" s="180"/>
      <c r="AO113" s="3"/>
      <c r="AP113" s="3"/>
      <c r="AQ113" s="3"/>
      <c r="AR113" s="3"/>
      <c r="AS113" s="3"/>
      <c r="AT113" s="3"/>
      <c r="AU113" s="3"/>
    </row>
    <row r="114" spans="1:47" ht="81" customHeight="1" x14ac:dyDescent="0.25">
      <c r="A114" s="116"/>
      <c r="B114" s="65" t="s">
        <v>30</v>
      </c>
      <c r="C114" s="55">
        <f>SUM(D114:T114)</f>
        <v>11028500</v>
      </c>
      <c r="D114" s="55">
        <v>0</v>
      </c>
      <c r="E114" s="55">
        <v>0</v>
      </c>
      <c r="F114" s="55">
        <v>11028500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123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4"/>
      <c r="AM114" s="124"/>
      <c r="AN114" s="124"/>
      <c r="AO114" s="3"/>
      <c r="AP114" s="3"/>
      <c r="AQ114" s="3"/>
      <c r="AR114" s="3"/>
      <c r="AS114" s="3"/>
      <c r="AT114" s="3"/>
      <c r="AU114" s="3"/>
    </row>
    <row r="115" spans="1:47" ht="67.5" customHeight="1" x14ac:dyDescent="0.25">
      <c r="A115" s="115" t="s">
        <v>160</v>
      </c>
      <c r="B115" s="65" t="s">
        <v>28</v>
      </c>
      <c r="C115" s="55">
        <f t="shared" ref="C115:C120" si="59">SUM(D115:T115)</f>
        <v>477270</v>
      </c>
      <c r="D115" s="55">
        <f>D116</f>
        <v>0</v>
      </c>
      <c r="E115" s="55">
        <f t="shared" ref="E115:T115" si="60">E116</f>
        <v>477270</v>
      </c>
      <c r="F115" s="55">
        <f t="shared" si="60"/>
        <v>0</v>
      </c>
      <c r="G115" s="55">
        <f t="shared" si="60"/>
        <v>0</v>
      </c>
      <c r="H115" s="55">
        <f t="shared" si="60"/>
        <v>0</v>
      </c>
      <c r="I115" s="55">
        <f t="shared" si="60"/>
        <v>0</v>
      </c>
      <c r="J115" s="55">
        <f t="shared" si="60"/>
        <v>0</v>
      </c>
      <c r="K115" s="55">
        <f t="shared" si="60"/>
        <v>0</v>
      </c>
      <c r="L115" s="55">
        <f t="shared" si="60"/>
        <v>0</v>
      </c>
      <c r="M115" s="55">
        <f t="shared" si="60"/>
        <v>0</v>
      </c>
      <c r="N115" s="55">
        <f t="shared" si="60"/>
        <v>0</v>
      </c>
      <c r="O115" s="55">
        <f t="shared" si="60"/>
        <v>0</v>
      </c>
      <c r="P115" s="55">
        <f t="shared" si="60"/>
        <v>0</v>
      </c>
      <c r="Q115" s="55">
        <f t="shared" si="60"/>
        <v>0</v>
      </c>
      <c r="R115" s="55">
        <f t="shared" si="60"/>
        <v>0</v>
      </c>
      <c r="S115" s="55">
        <f t="shared" si="60"/>
        <v>0</v>
      </c>
      <c r="T115" s="55">
        <f t="shared" si="60"/>
        <v>0</v>
      </c>
      <c r="U115" s="194" t="s">
        <v>16</v>
      </c>
      <c r="V115" s="106" t="s">
        <v>163</v>
      </c>
      <c r="W115" s="106" t="s">
        <v>18</v>
      </c>
      <c r="X115" s="106">
        <v>10</v>
      </c>
      <c r="Y115" s="106" t="s">
        <v>18</v>
      </c>
      <c r="Z115" s="106" t="s">
        <v>18</v>
      </c>
      <c r="AA115" s="106" t="s">
        <v>18</v>
      </c>
      <c r="AB115" s="106" t="s">
        <v>18</v>
      </c>
      <c r="AC115" s="106" t="s">
        <v>18</v>
      </c>
      <c r="AD115" s="106" t="s">
        <v>18</v>
      </c>
      <c r="AE115" s="106" t="s">
        <v>18</v>
      </c>
      <c r="AF115" s="106" t="s">
        <v>18</v>
      </c>
      <c r="AG115" s="106" t="s">
        <v>18</v>
      </c>
      <c r="AH115" s="106" t="s">
        <v>18</v>
      </c>
      <c r="AI115" s="106" t="s">
        <v>18</v>
      </c>
      <c r="AJ115" s="106" t="s">
        <v>18</v>
      </c>
      <c r="AK115" s="106" t="s">
        <v>18</v>
      </c>
      <c r="AL115" s="106" t="s">
        <v>18</v>
      </c>
      <c r="AM115" s="106" t="s">
        <v>18</v>
      </c>
      <c r="AN115" s="106">
        <v>10</v>
      </c>
      <c r="AO115" s="3"/>
      <c r="AP115" s="3"/>
      <c r="AQ115" s="3"/>
      <c r="AR115" s="3"/>
      <c r="AS115" s="3"/>
      <c r="AT115" s="3"/>
      <c r="AU115" s="3"/>
    </row>
    <row r="116" spans="1:47" ht="83.25" customHeight="1" x14ac:dyDescent="0.25">
      <c r="A116" s="116"/>
      <c r="B116" s="65" t="s">
        <v>30</v>
      </c>
      <c r="C116" s="55">
        <f t="shared" si="59"/>
        <v>477270</v>
      </c>
      <c r="D116" s="55">
        <v>0</v>
      </c>
      <c r="E116" s="55">
        <v>477270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5">
        <v>0</v>
      </c>
      <c r="O116" s="55">
        <v>0</v>
      </c>
      <c r="P116" s="55">
        <v>0</v>
      </c>
      <c r="Q116" s="55">
        <v>0</v>
      </c>
      <c r="R116" s="55">
        <v>0</v>
      </c>
      <c r="S116" s="55">
        <v>0</v>
      </c>
      <c r="T116" s="55">
        <v>0</v>
      </c>
      <c r="U116" s="193"/>
      <c r="V116" s="124"/>
      <c r="W116" s="124"/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4"/>
      <c r="AN116" s="124"/>
      <c r="AO116" s="3"/>
      <c r="AP116" s="3"/>
      <c r="AQ116" s="3"/>
      <c r="AR116" s="3"/>
      <c r="AS116" s="3"/>
      <c r="AT116" s="3"/>
      <c r="AU116" s="3"/>
    </row>
    <row r="117" spans="1:47" ht="66.75" customHeight="1" x14ac:dyDescent="0.25">
      <c r="A117" s="115" t="s">
        <v>161</v>
      </c>
      <c r="B117" s="65" t="s">
        <v>28</v>
      </c>
      <c r="C117" s="55">
        <f t="shared" si="59"/>
        <v>381729</v>
      </c>
      <c r="D117" s="55">
        <f>D118</f>
        <v>0</v>
      </c>
      <c r="E117" s="55">
        <f t="shared" ref="E117:T117" si="61">E118</f>
        <v>381729</v>
      </c>
      <c r="F117" s="55">
        <f t="shared" si="61"/>
        <v>0</v>
      </c>
      <c r="G117" s="55">
        <f t="shared" si="61"/>
        <v>0</v>
      </c>
      <c r="H117" s="55">
        <f t="shared" si="61"/>
        <v>0</v>
      </c>
      <c r="I117" s="55">
        <f t="shared" si="61"/>
        <v>0</v>
      </c>
      <c r="J117" s="55">
        <f t="shared" si="61"/>
        <v>0</v>
      </c>
      <c r="K117" s="55">
        <f t="shared" si="61"/>
        <v>0</v>
      </c>
      <c r="L117" s="55">
        <f t="shared" si="61"/>
        <v>0</v>
      </c>
      <c r="M117" s="55">
        <f t="shared" si="61"/>
        <v>0</v>
      </c>
      <c r="N117" s="55">
        <f t="shared" si="61"/>
        <v>0</v>
      </c>
      <c r="O117" s="55">
        <f t="shared" si="61"/>
        <v>0</v>
      </c>
      <c r="P117" s="55">
        <f t="shared" si="61"/>
        <v>0</v>
      </c>
      <c r="Q117" s="55">
        <f t="shared" si="61"/>
        <v>0</v>
      </c>
      <c r="R117" s="55">
        <f t="shared" si="61"/>
        <v>0</v>
      </c>
      <c r="S117" s="55">
        <f t="shared" si="61"/>
        <v>0</v>
      </c>
      <c r="T117" s="55">
        <f t="shared" si="61"/>
        <v>0</v>
      </c>
      <c r="U117" s="193"/>
      <c r="V117" s="106" t="s">
        <v>164</v>
      </c>
      <c r="W117" s="106" t="s">
        <v>18</v>
      </c>
      <c r="X117" s="106">
        <v>15</v>
      </c>
      <c r="Y117" s="106" t="s">
        <v>18</v>
      </c>
      <c r="Z117" s="106" t="s">
        <v>18</v>
      </c>
      <c r="AA117" s="106" t="s">
        <v>18</v>
      </c>
      <c r="AB117" s="106" t="s">
        <v>18</v>
      </c>
      <c r="AC117" s="106" t="s">
        <v>18</v>
      </c>
      <c r="AD117" s="106" t="s">
        <v>18</v>
      </c>
      <c r="AE117" s="106" t="s">
        <v>18</v>
      </c>
      <c r="AF117" s="106" t="s">
        <v>18</v>
      </c>
      <c r="AG117" s="106" t="s">
        <v>18</v>
      </c>
      <c r="AH117" s="106" t="s">
        <v>18</v>
      </c>
      <c r="AI117" s="106" t="s">
        <v>18</v>
      </c>
      <c r="AJ117" s="106" t="s">
        <v>18</v>
      </c>
      <c r="AK117" s="106" t="s">
        <v>18</v>
      </c>
      <c r="AL117" s="106" t="s">
        <v>18</v>
      </c>
      <c r="AM117" s="106" t="s">
        <v>18</v>
      </c>
      <c r="AN117" s="106">
        <v>15</v>
      </c>
      <c r="AO117" s="3"/>
      <c r="AP117" s="3"/>
      <c r="AQ117" s="3"/>
      <c r="AR117" s="3"/>
      <c r="AS117" s="3"/>
      <c r="AT117" s="3"/>
      <c r="AU117" s="3"/>
    </row>
    <row r="118" spans="1:47" ht="80.25" customHeight="1" x14ac:dyDescent="0.25">
      <c r="A118" s="116"/>
      <c r="B118" s="65" t="s">
        <v>30</v>
      </c>
      <c r="C118" s="55">
        <f t="shared" si="59"/>
        <v>381729</v>
      </c>
      <c r="D118" s="55">
        <v>0</v>
      </c>
      <c r="E118" s="55">
        <v>381729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5">
        <v>0</v>
      </c>
      <c r="O118" s="55">
        <v>0</v>
      </c>
      <c r="P118" s="55">
        <v>0</v>
      </c>
      <c r="Q118" s="55">
        <v>0</v>
      </c>
      <c r="R118" s="55">
        <v>0</v>
      </c>
      <c r="S118" s="55">
        <v>0</v>
      </c>
      <c r="T118" s="55">
        <v>0</v>
      </c>
      <c r="U118" s="193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  <c r="AK118" s="124"/>
      <c r="AL118" s="124"/>
      <c r="AM118" s="124"/>
      <c r="AN118" s="124"/>
      <c r="AO118" s="3"/>
      <c r="AP118" s="3"/>
      <c r="AQ118" s="3"/>
      <c r="AR118" s="3"/>
      <c r="AS118" s="3"/>
      <c r="AT118" s="3"/>
      <c r="AU118" s="3"/>
    </row>
    <row r="119" spans="1:47" ht="90" customHeight="1" x14ac:dyDescent="0.25">
      <c r="A119" s="115" t="s">
        <v>162</v>
      </c>
      <c r="B119" s="65" t="s">
        <v>28</v>
      </c>
      <c r="C119" s="55">
        <f t="shared" si="59"/>
        <v>66800</v>
      </c>
      <c r="D119" s="55">
        <f>D120</f>
        <v>0</v>
      </c>
      <c r="E119" s="55">
        <f t="shared" ref="E119:T119" si="62">E120</f>
        <v>66800</v>
      </c>
      <c r="F119" s="55">
        <f t="shared" si="62"/>
        <v>0</v>
      </c>
      <c r="G119" s="55">
        <f t="shared" si="62"/>
        <v>0</v>
      </c>
      <c r="H119" s="55">
        <f t="shared" si="62"/>
        <v>0</v>
      </c>
      <c r="I119" s="55">
        <f t="shared" si="62"/>
        <v>0</v>
      </c>
      <c r="J119" s="55">
        <f t="shared" si="62"/>
        <v>0</v>
      </c>
      <c r="K119" s="55">
        <f t="shared" si="62"/>
        <v>0</v>
      </c>
      <c r="L119" s="55">
        <f t="shared" si="62"/>
        <v>0</v>
      </c>
      <c r="M119" s="55">
        <f t="shared" si="62"/>
        <v>0</v>
      </c>
      <c r="N119" s="55">
        <f t="shared" si="62"/>
        <v>0</v>
      </c>
      <c r="O119" s="55">
        <f t="shared" si="62"/>
        <v>0</v>
      </c>
      <c r="P119" s="55">
        <f t="shared" si="62"/>
        <v>0</v>
      </c>
      <c r="Q119" s="55">
        <f t="shared" si="62"/>
        <v>0</v>
      </c>
      <c r="R119" s="55">
        <f t="shared" si="62"/>
        <v>0</v>
      </c>
      <c r="S119" s="55">
        <f t="shared" si="62"/>
        <v>0</v>
      </c>
      <c r="T119" s="55">
        <f t="shared" si="62"/>
        <v>0</v>
      </c>
      <c r="U119" s="193"/>
      <c r="V119" s="106" t="s">
        <v>165</v>
      </c>
      <c r="W119" s="106" t="s">
        <v>18</v>
      </c>
      <c r="X119" s="106">
        <v>1</v>
      </c>
      <c r="Y119" s="106" t="s">
        <v>18</v>
      </c>
      <c r="Z119" s="106" t="s">
        <v>18</v>
      </c>
      <c r="AA119" s="106" t="s">
        <v>18</v>
      </c>
      <c r="AB119" s="106" t="s">
        <v>18</v>
      </c>
      <c r="AC119" s="106" t="s">
        <v>18</v>
      </c>
      <c r="AD119" s="106" t="s">
        <v>18</v>
      </c>
      <c r="AE119" s="106" t="s">
        <v>18</v>
      </c>
      <c r="AF119" s="106" t="s">
        <v>18</v>
      </c>
      <c r="AG119" s="106" t="s">
        <v>18</v>
      </c>
      <c r="AH119" s="106" t="s">
        <v>18</v>
      </c>
      <c r="AI119" s="106" t="s">
        <v>18</v>
      </c>
      <c r="AJ119" s="106" t="s">
        <v>18</v>
      </c>
      <c r="AK119" s="106" t="s">
        <v>18</v>
      </c>
      <c r="AL119" s="106" t="s">
        <v>18</v>
      </c>
      <c r="AM119" s="106" t="s">
        <v>18</v>
      </c>
      <c r="AN119" s="106">
        <v>1</v>
      </c>
      <c r="AO119" s="3"/>
      <c r="AP119" s="3"/>
      <c r="AQ119" s="3"/>
      <c r="AR119" s="3"/>
      <c r="AS119" s="3"/>
      <c r="AT119" s="3"/>
      <c r="AU119" s="3"/>
    </row>
    <row r="120" spans="1:47" ht="90" customHeight="1" x14ac:dyDescent="0.25">
      <c r="A120" s="116"/>
      <c r="B120" s="54" t="s">
        <v>30</v>
      </c>
      <c r="C120" s="6">
        <f t="shared" si="59"/>
        <v>66800</v>
      </c>
      <c r="D120" s="6">
        <v>0</v>
      </c>
      <c r="E120" s="6">
        <v>66800</v>
      </c>
      <c r="F120" s="6">
        <v>0</v>
      </c>
      <c r="G120" s="6">
        <v>0</v>
      </c>
      <c r="H120" s="57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123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  <c r="AF120" s="124"/>
      <c r="AG120" s="124"/>
      <c r="AH120" s="124"/>
      <c r="AI120" s="124"/>
      <c r="AJ120" s="124"/>
      <c r="AK120" s="124"/>
      <c r="AL120" s="124"/>
      <c r="AM120" s="124"/>
      <c r="AN120" s="124"/>
      <c r="AO120" s="3"/>
      <c r="AP120" s="3"/>
      <c r="AQ120" s="3"/>
      <c r="AR120" s="3"/>
      <c r="AS120" s="3"/>
      <c r="AT120" s="3"/>
      <c r="AU120" s="3"/>
    </row>
    <row r="121" spans="1:47" ht="30.75" customHeight="1" x14ac:dyDescent="0.25">
      <c r="A121" s="115" t="s">
        <v>67</v>
      </c>
      <c r="B121" s="5" t="s">
        <v>28</v>
      </c>
      <c r="C121" s="6">
        <f>SUM(C122:C123)</f>
        <v>3383488426</v>
      </c>
      <c r="D121" s="6">
        <f t="shared" ref="D121:T121" si="63">SUM(D122:D123)</f>
        <v>180633101</v>
      </c>
      <c r="E121" s="6">
        <f t="shared" si="63"/>
        <v>243621237</v>
      </c>
      <c r="F121" s="6">
        <f t="shared" si="63"/>
        <v>239085264</v>
      </c>
      <c r="G121" s="6">
        <f t="shared" si="63"/>
        <v>168242844</v>
      </c>
      <c r="H121" s="57">
        <f t="shared" si="63"/>
        <v>196300460</v>
      </c>
      <c r="I121" s="6">
        <f t="shared" si="63"/>
        <v>196300460</v>
      </c>
      <c r="J121" s="6">
        <f t="shared" si="63"/>
        <v>196300460</v>
      </c>
      <c r="K121" s="6">
        <f t="shared" si="63"/>
        <v>196300460</v>
      </c>
      <c r="L121" s="6">
        <f t="shared" si="63"/>
        <v>196300460</v>
      </c>
      <c r="M121" s="6">
        <f t="shared" si="63"/>
        <v>196300460</v>
      </c>
      <c r="N121" s="6">
        <f t="shared" si="63"/>
        <v>196300460</v>
      </c>
      <c r="O121" s="6">
        <f t="shared" si="63"/>
        <v>196300460</v>
      </c>
      <c r="P121" s="6">
        <f t="shared" si="63"/>
        <v>196300460</v>
      </c>
      <c r="Q121" s="6">
        <f t="shared" si="63"/>
        <v>196300460</v>
      </c>
      <c r="R121" s="6">
        <f t="shared" si="63"/>
        <v>196300460</v>
      </c>
      <c r="S121" s="6">
        <f t="shared" si="63"/>
        <v>196300460</v>
      </c>
      <c r="T121" s="6">
        <f t="shared" si="63"/>
        <v>196300460</v>
      </c>
      <c r="U121" s="5"/>
      <c r="V121" s="5"/>
      <c r="W121" s="5" t="s">
        <v>138</v>
      </c>
      <c r="X121" s="49" t="s">
        <v>138</v>
      </c>
      <c r="Y121" s="49" t="s">
        <v>138</v>
      </c>
      <c r="Z121" s="49" t="s">
        <v>138</v>
      </c>
      <c r="AA121" s="49" t="s">
        <v>138</v>
      </c>
      <c r="AB121" s="49" t="s">
        <v>138</v>
      </c>
      <c r="AC121" s="49" t="s">
        <v>138</v>
      </c>
      <c r="AD121" s="49" t="s">
        <v>138</v>
      </c>
      <c r="AE121" s="49" t="s">
        <v>138</v>
      </c>
      <c r="AF121" s="49" t="s">
        <v>138</v>
      </c>
      <c r="AG121" s="49" t="s">
        <v>138</v>
      </c>
      <c r="AH121" s="49" t="s">
        <v>138</v>
      </c>
      <c r="AI121" s="49" t="s">
        <v>138</v>
      </c>
      <c r="AJ121" s="49" t="s">
        <v>138</v>
      </c>
      <c r="AK121" s="49" t="s">
        <v>138</v>
      </c>
      <c r="AL121" s="49" t="s">
        <v>138</v>
      </c>
      <c r="AM121" s="49" t="s">
        <v>138</v>
      </c>
      <c r="AN121" s="49" t="s">
        <v>138</v>
      </c>
      <c r="AO121" s="3"/>
      <c r="AP121" s="3"/>
      <c r="AQ121" s="3"/>
      <c r="AR121" s="3"/>
      <c r="AS121" s="3"/>
      <c r="AT121" s="3"/>
      <c r="AU121" s="3"/>
    </row>
    <row r="122" spans="1:47" ht="82.5" customHeight="1" x14ac:dyDescent="0.25">
      <c r="A122" s="129"/>
      <c r="B122" s="5" t="s">
        <v>30</v>
      </c>
      <c r="C122" s="6">
        <f>SUM(D122:T122)</f>
        <v>11954299</v>
      </c>
      <c r="D122" s="6">
        <f>D120+D118+D116+D111</f>
        <v>0</v>
      </c>
      <c r="E122" s="6">
        <f t="shared" ref="E122:T122" si="64">E120+E118+E116+E111</f>
        <v>925799</v>
      </c>
      <c r="F122" s="6">
        <f t="shared" si="64"/>
        <v>11028500</v>
      </c>
      <c r="G122" s="6">
        <f t="shared" si="64"/>
        <v>0</v>
      </c>
      <c r="H122" s="57">
        <f t="shared" si="64"/>
        <v>0</v>
      </c>
      <c r="I122" s="6">
        <f t="shared" si="64"/>
        <v>0</v>
      </c>
      <c r="J122" s="6">
        <f t="shared" si="64"/>
        <v>0</v>
      </c>
      <c r="K122" s="6">
        <f t="shared" si="64"/>
        <v>0</v>
      </c>
      <c r="L122" s="6">
        <f t="shared" si="64"/>
        <v>0</v>
      </c>
      <c r="M122" s="6">
        <f t="shared" si="64"/>
        <v>0</v>
      </c>
      <c r="N122" s="6">
        <f t="shared" si="64"/>
        <v>0</v>
      </c>
      <c r="O122" s="6">
        <f t="shared" si="64"/>
        <v>0</v>
      </c>
      <c r="P122" s="6">
        <f t="shared" si="64"/>
        <v>0</v>
      </c>
      <c r="Q122" s="6">
        <f t="shared" si="64"/>
        <v>0</v>
      </c>
      <c r="R122" s="6">
        <f t="shared" si="64"/>
        <v>0</v>
      </c>
      <c r="S122" s="6">
        <f t="shared" si="64"/>
        <v>0</v>
      </c>
      <c r="T122" s="6">
        <f t="shared" si="64"/>
        <v>0</v>
      </c>
      <c r="U122" s="5"/>
      <c r="V122" s="5"/>
      <c r="W122" s="5" t="s">
        <v>138</v>
      </c>
      <c r="X122" s="49" t="s">
        <v>138</v>
      </c>
      <c r="Y122" s="49" t="s">
        <v>138</v>
      </c>
      <c r="Z122" s="49" t="s">
        <v>138</v>
      </c>
      <c r="AA122" s="49" t="s">
        <v>138</v>
      </c>
      <c r="AB122" s="49" t="s">
        <v>138</v>
      </c>
      <c r="AC122" s="49" t="s">
        <v>138</v>
      </c>
      <c r="AD122" s="49" t="s">
        <v>138</v>
      </c>
      <c r="AE122" s="49" t="s">
        <v>138</v>
      </c>
      <c r="AF122" s="49" t="s">
        <v>138</v>
      </c>
      <c r="AG122" s="49" t="s">
        <v>138</v>
      </c>
      <c r="AH122" s="49" t="s">
        <v>138</v>
      </c>
      <c r="AI122" s="49" t="s">
        <v>138</v>
      </c>
      <c r="AJ122" s="49" t="s">
        <v>138</v>
      </c>
      <c r="AK122" s="49" t="s">
        <v>138</v>
      </c>
      <c r="AL122" s="49" t="s">
        <v>138</v>
      </c>
      <c r="AM122" s="49" t="s">
        <v>138</v>
      </c>
      <c r="AN122" s="49" t="s">
        <v>138</v>
      </c>
      <c r="AO122" s="3"/>
      <c r="AP122" s="3"/>
      <c r="AQ122" s="3"/>
      <c r="AR122" s="3"/>
      <c r="AS122" s="3"/>
      <c r="AT122" s="3"/>
      <c r="AU122" s="3"/>
    </row>
    <row r="123" spans="1:47" ht="54" customHeight="1" x14ac:dyDescent="0.25">
      <c r="A123" s="116"/>
      <c r="B123" s="10" t="s">
        <v>29</v>
      </c>
      <c r="C123" s="6">
        <f>SUM(D123:T123)</f>
        <v>3371534127</v>
      </c>
      <c r="D123" s="6">
        <f>SUM(D109+D74+D60)</f>
        <v>180633101</v>
      </c>
      <c r="E123" s="26">
        <f>SUM(E109+E74+E60)</f>
        <v>242695438</v>
      </c>
      <c r="F123" s="26">
        <f>SUM(F110+F75+F68)</f>
        <v>228056764</v>
      </c>
      <c r="G123" s="26">
        <f t="shared" ref="G123:T123" si="65">SUM(G110+G75+G68)</f>
        <v>168242844</v>
      </c>
      <c r="H123" s="60">
        <f t="shared" si="65"/>
        <v>196300460</v>
      </c>
      <c r="I123" s="26">
        <f t="shared" si="65"/>
        <v>196300460</v>
      </c>
      <c r="J123" s="26">
        <f t="shared" si="65"/>
        <v>196300460</v>
      </c>
      <c r="K123" s="26">
        <f t="shared" si="65"/>
        <v>196300460</v>
      </c>
      <c r="L123" s="26">
        <f t="shared" si="65"/>
        <v>196300460</v>
      </c>
      <c r="M123" s="26">
        <f t="shared" si="65"/>
        <v>196300460</v>
      </c>
      <c r="N123" s="26">
        <f t="shared" si="65"/>
        <v>196300460</v>
      </c>
      <c r="O123" s="26">
        <f t="shared" si="65"/>
        <v>196300460</v>
      </c>
      <c r="P123" s="26">
        <f t="shared" si="65"/>
        <v>196300460</v>
      </c>
      <c r="Q123" s="26">
        <f t="shared" si="65"/>
        <v>196300460</v>
      </c>
      <c r="R123" s="26">
        <f t="shared" si="65"/>
        <v>196300460</v>
      </c>
      <c r="S123" s="26">
        <f t="shared" si="65"/>
        <v>196300460</v>
      </c>
      <c r="T123" s="26">
        <f t="shared" si="65"/>
        <v>196300460</v>
      </c>
      <c r="U123" s="5"/>
      <c r="V123" s="5"/>
      <c r="W123" s="5" t="s">
        <v>138</v>
      </c>
      <c r="X123" s="49" t="s">
        <v>138</v>
      </c>
      <c r="Y123" s="49" t="s">
        <v>138</v>
      </c>
      <c r="Z123" s="49" t="s">
        <v>138</v>
      </c>
      <c r="AA123" s="49" t="s">
        <v>138</v>
      </c>
      <c r="AB123" s="49" t="s">
        <v>138</v>
      </c>
      <c r="AC123" s="49" t="s">
        <v>138</v>
      </c>
      <c r="AD123" s="49" t="s">
        <v>138</v>
      </c>
      <c r="AE123" s="49" t="s">
        <v>138</v>
      </c>
      <c r="AF123" s="49" t="s">
        <v>138</v>
      </c>
      <c r="AG123" s="49" t="s">
        <v>138</v>
      </c>
      <c r="AH123" s="49" t="s">
        <v>138</v>
      </c>
      <c r="AI123" s="49" t="s">
        <v>138</v>
      </c>
      <c r="AJ123" s="49" t="s">
        <v>138</v>
      </c>
      <c r="AK123" s="49" t="s">
        <v>138</v>
      </c>
      <c r="AL123" s="49" t="s">
        <v>138</v>
      </c>
      <c r="AM123" s="49" t="s">
        <v>138</v>
      </c>
      <c r="AN123" s="49" t="s">
        <v>138</v>
      </c>
      <c r="AO123" s="3"/>
      <c r="AP123" s="3"/>
      <c r="AQ123" s="3"/>
      <c r="AR123" s="3"/>
      <c r="AS123" s="3"/>
      <c r="AT123" s="3"/>
      <c r="AU123" s="3"/>
    </row>
    <row r="124" spans="1:47" ht="32.4" customHeight="1" x14ac:dyDescent="0.25">
      <c r="A124" s="131" t="s">
        <v>68</v>
      </c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  <c r="AF124" s="132"/>
      <c r="AG124" s="132"/>
      <c r="AH124" s="132"/>
      <c r="AI124" s="132"/>
      <c r="AJ124" s="132"/>
      <c r="AK124" s="132"/>
      <c r="AL124" s="132"/>
      <c r="AM124" s="132"/>
      <c r="AN124" s="133"/>
      <c r="AO124" s="3"/>
      <c r="AP124" s="3"/>
      <c r="AQ124" s="3"/>
      <c r="AR124" s="3"/>
      <c r="AS124" s="3"/>
      <c r="AT124" s="3"/>
      <c r="AU124" s="3"/>
    </row>
    <row r="125" spans="1:47" ht="27" customHeight="1" x14ac:dyDescent="0.25">
      <c r="A125" s="131" t="s">
        <v>69</v>
      </c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  <c r="AF125" s="132"/>
      <c r="AG125" s="132"/>
      <c r="AH125" s="132"/>
      <c r="AI125" s="132"/>
      <c r="AJ125" s="132"/>
      <c r="AK125" s="132"/>
      <c r="AL125" s="132"/>
      <c r="AM125" s="132"/>
      <c r="AN125" s="133"/>
      <c r="AO125" s="3"/>
      <c r="AP125" s="3"/>
      <c r="AQ125" s="3"/>
      <c r="AR125" s="3"/>
      <c r="AS125" s="3"/>
      <c r="AT125" s="3"/>
      <c r="AU125" s="3"/>
    </row>
    <row r="126" spans="1:47" ht="57.75" customHeight="1" x14ac:dyDescent="0.25">
      <c r="A126" s="131" t="s">
        <v>54</v>
      </c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3"/>
      <c r="V126" s="5" t="s">
        <v>70</v>
      </c>
      <c r="W126" s="6">
        <v>4445</v>
      </c>
      <c r="X126" s="6">
        <v>4445</v>
      </c>
      <c r="Y126" s="6">
        <v>4445</v>
      </c>
      <c r="Z126" s="6">
        <v>4445</v>
      </c>
      <c r="AA126" s="6">
        <v>4445</v>
      </c>
      <c r="AB126" s="6">
        <v>4445</v>
      </c>
      <c r="AC126" s="6">
        <v>4445</v>
      </c>
      <c r="AD126" s="6">
        <v>4445</v>
      </c>
      <c r="AE126" s="6">
        <v>4445</v>
      </c>
      <c r="AF126" s="6">
        <v>4445</v>
      </c>
      <c r="AG126" s="6">
        <v>4445</v>
      </c>
      <c r="AH126" s="6">
        <v>4445</v>
      </c>
      <c r="AI126" s="6">
        <v>4445</v>
      </c>
      <c r="AJ126" s="6">
        <v>4445</v>
      </c>
      <c r="AK126" s="6">
        <v>4445</v>
      </c>
      <c r="AL126" s="6">
        <v>4445</v>
      </c>
      <c r="AM126" s="6">
        <v>4445</v>
      </c>
      <c r="AN126" s="6">
        <v>4445</v>
      </c>
      <c r="AO126" s="3"/>
      <c r="AP126" s="3"/>
      <c r="AQ126" s="3"/>
      <c r="AR126" s="3"/>
      <c r="AS126" s="3"/>
      <c r="AT126" s="3"/>
      <c r="AU126" s="3"/>
    </row>
    <row r="127" spans="1:47" ht="24.6" customHeight="1" x14ac:dyDescent="0.25">
      <c r="A127" s="131" t="s">
        <v>176</v>
      </c>
      <c r="B127" s="145"/>
      <c r="C127" s="145"/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  <c r="AH127" s="145"/>
      <c r="AI127" s="145"/>
      <c r="AJ127" s="145"/>
      <c r="AK127" s="145"/>
      <c r="AL127" s="145"/>
      <c r="AM127" s="145"/>
      <c r="AN127" s="146"/>
      <c r="AO127" s="3"/>
      <c r="AP127" s="3"/>
      <c r="AQ127" s="3"/>
      <c r="AR127" s="3"/>
      <c r="AS127" s="3"/>
      <c r="AT127" s="3"/>
      <c r="AU127" s="3"/>
    </row>
    <row r="128" spans="1:47" ht="123.75" customHeight="1" x14ac:dyDescent="0.25">
      <c r="A128" s="138" t="s">
        <v>115</v>
      </c>
      <c r="B128" s="39" t="s">
        <v>28</v>
      </c>
      <c r="C128" s="30">
        <f>SUM(C129)</f>
        <v>27073561</v>
      </c>
      <c r="D128" s="30">
        <f t="shared" ref="D128" si="66">SUM(D129)</f>
        <v>13529807</v>
      </c>
      <c r="E128" s="30">
        <f>SUM(E129)</f>
        <v>13543754</v>
      </c>
      <c r="F128" s="30">
        <f t="shared" ref="F128:T128" si="67">SUM(F129)</f>
        <v>0</v>
      </c>
      <c r="G128" s="30">
        <f t="shared" si="67"/>
        <v>0</v>
      </c>
      <c r="H128" s="61">
        <f t="shared" si="67"/>
        <v>0</v>
      </c>
      <c r="I128" s="30">
        <f t="shared" si="67"/>
        <v>0</v>
      </c>
      <c r="J128" s="30">
        <f t="shared" si="67"/>
        <v>0</v>
      </c>
      <c r="K128" s="30">
        <f t="shared" si="67"/>
        <v>0</v>
      </c>
      <c r="L128" s="30">
        <f t="shared" si="67"/>
        <v>0</v>
      </c>
      <c r="M128" s="30">
        <f t="shared" si="67"/>
        <v>0</v>
      </c>
      <c r="N128" s="30">
        <f t="shared" si="67"/>
        <v>0</v>
      </c>
      <c r="O128" s="30">
        <f t="shared" si="67"/>
        <v>0</v>
      </c>
      <c r="P128" s="30">
        <f t="shared" si="67"/>
        <v>0</v>
      </c>
      <c r="Q128" s="30">
        <f t="shared" si="67"/>
        <v>0</v>
      </c>
      <c r="R128" s="30">
        <f t="shared" si="67"/>
        <v>0</v>
      </c>
      <c r="S128" s="30">
        <f t="shared" si="67"/>
        <v>0</v>
      </c>
      <c r="T128" s="30">
        <f t="shared" si="67"/>
        <v>0</v>
      </c>
      <c r="U128" s="108" t="s">
        <v>16</v>
      </c>
      <c r="V128" s="29" t="s">
        <v>71</v>
      </c>
      <c r="W128" s="28">
        <v>59</v>
      </c>
      <c r="X128" s="28">
        <v>59</v>
      </c>
      <c r="Y128" s="28" t="s">
        <v>139</v>
      </c>
      <c r="Z128" s="28" t="s">
        <v>139</v>
      </c>
      <c r="AA128" s="28" t="s">
        <v>139</v>
      </c>
      <c r="AB128" s="28" t="s">
        <v>139</v>
      </c>
      <c r="AC128" s="28" t="s">
        <v>139</v>
      </c>
      <c r="AD128" s="28" t="s">
        <v>139</v>
      </c>
      <c r="AE128" s="28" t="s">
        <v>139</v>
      </c>
      <c r="AF128" s="28" t="s">
        <v>139</v>
      </c>
      <c r="AG128" s="28" t="s">
        <v>139</v>
      </c>
      <c r="AH128" s="28" t="s">
        <v>139</v>
      </c>
      <c r="AI128" s="28" t="s">
        <v>139</v>
      </c>
      <c r="AJ128" s="28" t="s">
        <v>139</v>
      </c>
      <c r="AK128" s="28" t="s">
        <v>139</v>
      </c>
      <c r="AL128" s="28" t="s">
        <v>139</v>
      </c>
      <c r="AM128" s="28" t="s">
        <v>139</v>
      </c>
      <c r="AN128" s="28">
        <v>59</v>
      </c>
      <c r="AO128" s="3"/>
      <c r="AP128" s="3"/>
      <c r="AQ128" s="3"/>
      <c r="AR128" s="3"/>
      <c r="AS128" s="3"/>
      <c r="AT128" s="3"/>
      <c r="AU128" s="3"/>
    </row>
    <row r="129" spans="1:47" ht="156" customHeight="1" x14ac:dyDescent="0.25">
      <c r="A129" s="138"/>
      <c r="B129" s="39" t="s">
        <v>29</v>
      </c>
      <c r="C129" s="30">
        <f>SUM(D129:T129)</f>
        <v>27073561</v>
      </c>
      <c r="D129" s="30">
        <v>13529807</v>
      </c>
      <c r="E129" s="30">
        <v>13543754</v>
      </c>
      <c r="F129" s="42">
        <v>0</v>
      </c>
      <c r="G129" s="42">
        <v>0</v>
      </c>
      <c r="H129" s="6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109"/>
      <c r="V129" s="31" t="s">
        <v>72</v>
      </c>
      <c r="W129" s="32">
        <v>4445</v>
      </c>
      <c r="X129" s="32">
        <v>4445</v>
      </c>
      <c r="Y129" s="32" t="s">
        <v>139</v>
      </c>
      <c r="Z129" s="51" t="s">
        <v>139</v>
      </c>
      <c r="AA129" s="51" t="s">
        <v>139</v>
      </c>
      <c r="AB129" s="51" t="s">
        <v>139</v>
      </c>
      <c r="AC129" s="51" t="s">
        <v>139</v>
      </c>
      <c r="AD129" s="51" t="s">
        <v>139</v>
      </c>
      <c r="AE129" s="51" t="s">
        <v>139</v>
      </c>
      <c r="AF129" s="51" t="s">
        <v>139</v>
      </c>
      <c r="AG129" s="51" t="s">
        <v>139</v>
      </c>
      <c r="AH129" s="51" t="s">
        <v>139</v>
      </c>
      <c r="AI129" s="51" t="s">
        <v>139</v>
      </c>
      <c r="AJ129" s="51" t="s">
        <v>139</v>
      </c>
      <c r="AK129" s="51" t="s">
        <v>139</v>
      </c>
      <c r="AL129" s="51" t="s">
        <v>139</v>
      </c>
      <c r="AM129" s="51" t="s">
        <v>139</v>
      </c>
      <c r="AN129" s="32">
        <v>4445</v>
      </c>
      <c r="AO129" s="3"/>
      <c r="AP129" s="3"/>
      <c r="AQ129" s="3"/>
      <c r="AR129" s="3"/>
      <c r="AS129" s="3"/>
      <c r="AT129" s="3"/>
      <c r="AU129" s="3"/>
    </row>
    <row r="130" spans="1:47" ht="111.75" customHeight="1" x14ac:dyDescent="0.25">
      <c r="A130" s="78"/>
      <c r="B130" s="41"/>
      <c r="C130" s="30"/>
      <c r="D130" s="30"/>
      <c r="E130" s="30"/>
      <c r="F130" s="42"/>
      <c r="G130" s="42"/>
      <c r="H130" s="6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101" t="s">
        <v>16</v>
      </c>
      <c r="V130" s="99" t="s">
        <v>49</v>
      </c>
      <c r="W130" s="98">
        <v>100</v>
      </c>
      <c r="X130" s="98">
        <v>90</v>
      </c>
      <c r="Y130" s="98" t="s">
        <v>18</v>
      </c>
      <c r="Z130" s="98" t="s">
        <v>18</v>
      </c>
      <c r="AA130" s="98" t="s">
        <v>18</v>
      </c>
      <c r="AB130" s="98" t="s">
        <v>18</v>
      </c>
      <c r="AC130" s="98" t="s">
        <v>18</v>
      </c>
      <c r="AD130" s="98" t="s">
        <v>18</v>
      </c>
      <c r="AE130" s="98" t="s">
        <v>18</v>
      </c>
      <c r="AF130" s="98" t="s">
        <v>18</v>
      </c>
      <c r="AG130" s="98" t="s">
        <v>18</v>
      </c>
      <c r="AH130" s="98" t="s">
        <v>18</v>
      </c>
      <c r="AI130" s="98" t="s">
        <v>18</v>
      </c>
      <c r="AJ130" s="98" t="s">
        <v>18</v>
      </c>
      <c r="AK130" s="98" t="s">
        <v>18</v>
      </c>
      <c r="AL130" s="98" t="s">
        <v>18</v>
      </c>
      <c r="AM130" s="98" t="s">
        <v>18</v>
      </c>
      <c r="AN130" s="98">
        <v>90</v>
      </c>
      <c r="AO130" s="3"/>
      <c r="AP130" s="3"/>
      <c r="AQ130" s="3"/>
      <c r="AR130" s="3"/>
      <c r="AS130" s="3"/>
      <c r="AT130" s="3"/>
      <c r="AU130" s="3"/>
    </row>
    <row r="131" spans="1:47" ht="119.25" customHeight="1" x14ac:dyDescent="0.25">
      <c r="A131" s="78"/>
      <c r="B131" s="41"/>
      <c r="C131" s="30"/>
      <c r="D131" s="30"/>
      <c r="E131" s="30"/>
      <c r="F131" s="42"/>
      <c r="G131" s="42"/>
      <c r="H131" s="6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101" t="s">
        <v>16</v>
      </c>
      <c r="V131" s="102" t="s">
        <v>50</v>
      </c>
      <c r="W131" s="6">
        <v>51.3</v>
      </c>
      <c r="X131" s="6">
        <v>60</v>
      </c>
      <c r="Y131" s="98" t="s">
        <v>18</v>
      </c>
      <c r="Z131" s="98" t="s">
        <v>18</v>
      </c>
      <c r="AA131" s="98" t="s">
        <v>18</v>
      </c>
      <c r="AB131" s="40" t="s">
        <v>18</v>
      </c>
      <c r="AC131" s="40" t="s">
        <v>18</v>
      </c>
      <c r="AD131" s="40" t="s">
        <v>18</v>
      </c>
      <c r="AE131" s="40" t="s">
        <v>18</v>
      </c>
      <c r="AF131" s="40" t="s">
        <v>18</v>
      </c>
      <c r="AG131" s="40" t="s">
        <v>18</v>
      </c>
      <c r="AH131" s="40" t="s">
        <v>18</v>
      </c>
      <c r="AI131" s="40" t="s">
        <v>18</v>
      </c>
      <c r="AJ131" s="40" t="s">
        <v>18</v>
      </c>
      <c r="AK131" s="40" t="s">
        <v>18</v>
      </c>
      <c r="AL131" s="40" t="s">
        <v>18</v>
      </c>
      <c r="AM131" s="40" t="s">
        <v>18</v>
      </c>
      <c r="AN131" s="103">
        <v>60</v>
      </c>
      <c r="AO131" s="3"/>
      <c r="AP131" s="3"/>
      <c r="AQ131" s="3"/>
      <c r="AR131" s="3"/>
      <c r="AS131" s="3"/>
      <c r="AT131" s="3"/>
      <c r="AU131" s="3"/>
    </row>
    <row r="132" spans="1:47" ht="172.5" customHeight="1" x14ac:dyDescent="0.25">
      <c r="A132" s="138" t="s">
        <v>174</v>
      </c>
      <c r="B132" s="54" t="s">
        <v>28</v>
      </c>
      <c r="C132" s="30">
        <f>SUM(D132:T132)</f>
        <v>122240709</v>
      </c>
      <c r="D132" s="30">
        <f>D133</f>
        <v>0</v>
      </c>
      <c r="E132" s="30">
        <f t="shared" ref="E132:T132" si="68">E133</f>
        <v>0</v>
      </c>
      <c r="F132" s="30">
        <f t="shared" si="68"/>
        <v>8505003</v>
      </c>
      <c r="G132" s="30">
        <f t="shared" si="68"/>
        <v>8123979</v>
      </c>
      <c r="H132" s="61">
        <f t="shared" si="68"/>
        <v>8123979</v>
      </c>
      <c r="I132" s="30">
        <f t="shared" si="68"/>
        <v>8123979</v>
      </c>
      <c r="J132" s="30">
        <f t="shared" si="68"/>
        <v>8123979</v>
      </c>
      <c r="K132" s="30">
        <f t="shared" si="68"/>
        <v>8123979</v>
      </c>
      <c r="L132" s="30">
        <f t="shared" si="68"/>
        <v>8123979</v>
      </c>
      <c r="M132" s="30">
        <f t="shared" si="68"/>
        <v>8123979</v>
      </c>
      <c r="N132" s="30">
        <f t="shared" si="68"/>
        <v>8123979</v>
      </c>
      <c r="O132" s="30">
        <f t="shared" si="68"/>
        <v>8123979</v>
      </c>
      <c r="P132" s="30">
        <f t="shared" si="68"/>
        <v>8123979</v>
      </c>
      <c r="Q132" s="30">
        <f t="shared" si="68"/>
        <v>8123979</v>
      </c>
      <c r="R132" s="30">
        <f t="shared" si="68"/>
        <v>8123979</v>
      </c>
      <c r="S132" s="30">
        <f t="shared" si="68"/>
        <v>8123979</v>
      </c>
      <c r="T132" s="30">
        <f t="shared" si="68"/>
        <v>8123979</v>
      </c>
      <c r="U132" s="172" t="s">
        <v>16</v>
      </c>
      <c r="V132" s="112" t="s">
        <v>145</v>
      </c>
      <c r="W132" s="147" t="s">
        <v>18</v>
      </c>
      <c r="X132" s="147" t="s">
        <v>18</v>
      </c>
      <c r="Y132" s="147">
        <v>988</v>
      </c>
      <c r="Z132" s="147">
        <v>988</v>
      </c>
      <c r="AA132" s="147">
        <v>988</v>
      </c>
      <c r="AB132" s="147">
        <v>988</v>
      </c>
      <c r="AC132" s="147">
        <v>988</v>
      </c>
      <c r="AD132" s="147">
        <v>988</v>
      </c>
      <c r="AE132" s="147">
        <v>988</v>
      </c>
      <c r="AF132" s="147">
        <v>988</v>
      </c>
      <c r="AG132" s="147">
        <v>988</v>
      </c>
      <c r="AH132" s="147">
        <v>988</v>
      </c>
      <c r="AI132" s="147">
        <v>988</v>
      </c>
      <c r="AJ132" s="147">
        <v>988</v>
      </c>
      <c r="AK132" s="147">
        <v>988</v>
      </c>
      <c r="AL132" s="147">
        <v>988</v>
      </c>
      <c r="AM132" s="147">
        <v>988</v>
      </c>
      <c r="AN132" s="147">
        <f>SUM(Y132:AM133)</f>
        <v>14820</v>
      </c>
      <c r="AO132" s="3"/>
      <c r="AP132" s="3"/>
      <c r="AQ132" s="3"/>
      <c r="AR132" s="3"/>
      <c r="AS132" s="3"/>
      <c r="AT132" s="3"/>
      <c r="AU132" s="3"/>
    </row>
    <row r="133" spans="1:47" ht="109.5" customHeight="1" x14ac:dyDescent="0.25">
      <c r="A133" s="138"/>
      <c r="B133" s="41" t="s">
        <v>29</v>
      </c>
      <c r="C133" s="30">
        <f>SUM(D133:T133)</f>
        <v>122240709</v>
      </c>
      <c r="D133" s="30">
        <v>0</v>
      </c>
      <c r="E133" s="30">
        <v>0</v>
      </c>
      <c r="F133" s="30">
        <v>8505003</v>
      </c>
      <c r="G133" s="30">
        <v>8123979</v>
      </c>
      <c r="H133" s="61">
        <v>8123979</v>
      </c>
      <c r="I133" s="30">
        <v>8123979</v>
      </c>
      <c r="J133" s="30">
        <v>8123979</v>
      </c>
      <c r="K133" s="30">
        <v>8123979</v>
      </c>
      <c r="L133" s="30">
        <v>8123979</v>
      </c>
      <c r="M133" s="30">
        <v>8123979</v>
      </c>
      <c r="N133" s="30">
        <v>8123979</v>
      </c>
      <c r="O133" s="30">
        <v>8123979</v>
      </c>
      <c r="P133" s="30">
        <v>8123979</v>
      </c>
      <c r="Q133" s="30">
        <v>8123979</v>
      </c>
      <c r="R133" s="30">
        <v>8123979</v>
      </c>
      <c r="S133" s="30">
        <v>8123979</v>
      </c>
      <c r="T133" s="30">
        <v>8123979</v>
      </c>
      <c r="U133" s="172"/>
      <c r="V133" s="112"/>
      <c r="W133" s="147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3"/>
      <c r="AP133" s="3"/>
      <c r="AQ133" s="3"/>
      <c r="AR133" s="3"/>
      <c r="AS133" s="3"/>
      <c r="AT133" s="3"/>
      <c r="AU133" s="3"/>
    </row>
    <row r="134" spans="1:47" s="24" customFormat="1" ht="115.95" customHeight="1" x14ac:dyDescent="0.25">
      <c r="A134" s="141"/>
      <c r="B134" s="108"/>
      <c r="C134" s="108"/>
      <c r="D134" s="108"/>
      <c r="E134" s="108"/>
      <c r="F134" s="108"/>
      <c r="G134" s="108"/>
      <c r="H134" s="143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 t="s">
        <v>16</v>
      </c>
      <c r="V134" s="108" t="s">
        <v>135</v>
      </c>
      <c r="W134" s="125" t="s">
        <v>18</v>
      </c>
      <c r="X134" s="125" t="s">
        <v>18</v>
      </c>
      <c r="Y134" s="125">
        <v>90</v>
      </c>
      <c r="Z134" s="125">
        <v>90</v>
      </c>
      <c r="AA134" s="125">
        <v>90</v>
      </c>
      <c r="AB134" s="125">
        <v>90</v>
      </c>
      <c r="AC134" s="125">
        <v>90</v>
      </c>
      <c r="AD134" s="125">
        <v>90</v>
      </c>
      <c r="AE134" s="125">
        <v>90</v>
      </c>
      <c r="AF134" s="125">
        <v>90</v>
      </c>
      <c r="AG134" s="125">
        <v>90</v>
      </c>
      <c r="AH134" s="125">
        <v>90</v>
      </c>
      <c r="AI134" s="125">
        <v>90</v>
      </c>
      <c r="AJ134" s="125">
        <v>90</v>
      </c>
      <c r="AK134" s="125">
        <v>90</v>
      </c>
      <c r="AL134" s="125">
        <v>90</v>
      </c>
      <c r="AM134" s="125">
        <v>90</v>
      </c>
      <c r="AN134" s="125">
        <v>90</v>
      </c>
      <c r="AO134" s="23"/>
      <c r="AP134" s="23"/>
      <c r="AQ134" s="23"/>
      <c r="AR134" s="23"/>
      <c r="AS134" s="23"/>
      <c r="AT134" s="23"/>
      <c r="AU134" s="23"/>
    </row>
    <row r="135" spans="1:47" ht="97.5" customHeight="1" x14ac:dyDescent="0.25">
      <c r="A135" s="142"/>
      <c r="B135" s="109"/>
      <c r="C135" s="109"/>
      <c r="D135" s="109"/>
      <c r="E135" s="109"/>
      <c r="F135" s="109"/>
      <c r="G135" s="109"/>
      <c r="H135" s="144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26"/>
      <c r="X135" s="126"/>
      <c r="Y135" s="126"/>
      <c r="Z135" s="126"/>
      <c r="AA135" s="126"/>
      <c r="AB135" s="126"/>
      <c r="AC135" s="126"/>
      <c r="AD135" s="126"/>
      <c r="AE135" s="126"/>
      <c r="AF135" s="126"/>
      <c r="AG135" s="126"/>
      <c r="AH135" s="126"/>
      <c r="AI135" s="126"/>
      <c r="AJ135" s="126"/>
      <c r="AK135" s="126"/>
      <c r="AL135" s="126"/>
      <c r="AM135" s="126"/>
      <c r="AN135" s="126"/>
      <c r="AO135" s="3"/>
      <c r="AP135" s="3"/>
      <c r="AQ135" s="3"/>
      <c r="AR135" s="3"/>
      <c r="AS135" s="3"/>
      <c r="AT135" s="3"/>
      <c r="AU135" s="3"/>
    </row>
    <row r="136" spans="1:47" ht="93.6" customHeight="1" x14ac:dyDescent="0.25">
      <c r="A136" s="141"/>
      <c r="B136" s="108"/>
      <c r="C136" s="108"/>
      <c r="D136" s="108"/>
      <c r="E136" s="108"/>
      <c r="F136" s="108"/>
      <c r="G136" s="108"/>
      <c r="H136" s="143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 t="s">
        <v>16</v>
      </c>
      <c r="V136" s="108" t="s">
        <v>136</v>
      </c>
      <c r="W136" s="125" t="s">
        <v>18</v>
      </c>
      <c r="X136" s="125" t="s">
        <v>18</v>
      </c>
      <c r="Y136" s="104">
        <v>60</v>
      </c>
      <c r="Z136" s="104">
        <v>60</v>
      </c>
      <c r="AA136" s="104">
        <v>60</v>
      </c>
      <c r="AB136" s="104">
        <v>60</v>
      </c>
      <c r="AC136" s="104">
        <v>60</v>
      </c>
      <c r="AD136" s="104">
        <v>60</v>
      </c>
      <c r="AE136" s="104">
        <v>60</v>
      </c>
      <c r="AF136" s="104">
        <v>60</v>
      </c>
      <c r="AG136" s="104">
        <v>60</v>
      </c>
      <c r="AH136" s="104">
        <v>60</v>
      </c>
      <c r="AI136" s="104">
        <v>60</v>
      </c>
      <c r="AJ136" s="104">
        <v>60</v>
      </c>
      <c r="AK136" s="104">
        <v>60</v>
      </c>
      <c r="AL136" s="104">
        <v>60</v>
      </c>
      <c r="AM136" s="104">
        <v>60</v>
      </c>
      <c r="AN136" s="104">
        <v>60</v>
      </c>
      <c r="AO136" s="3"/>
      <c r="AP136" s="3"/>
      <c r="AQ136" s="3"/>
      <c r="AR136" s="3"/>
      <c r="AS136" s="3"/>
      <c r="AT136" s="3"/>
      <c r="AU136" s="3"/>
    </row>
    <row r="137" spans="1:47" ht="109.95" customHeight="1" x14ac:dyDescent="0.25">
      <c r="A137" s="142"/>
      <c r="B137" s="109"/>
      <c r="C137" s="109"/>
      <c r="D137" s="109"/>
      <c r="E137" s="109"/>
      <c r="F137" s="109"/>
      <c r="G137" s="109"/>
      <c r="H137" s="144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26"/>
      <c r="X137" s="126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105"/>
      <c r="AM137" s="105"/>
      <c r="AN137" s="105"/>
      <c r="AO137" s="3"/>
      <c r="AP137" s="3"/>
      <c r="AQ137" s="3"/>
      <c r="AR137" s="3"/>
      <c r="AS137" s="3"/>
      <c r="AT137" s="3"/>
      <c r="AU137" s="3"/>
    </row>
    <row r="138" spans="1:47" ht="45.75" customHeight="1" x14ac:dyDescent="0.25">
      <c r="A138" s="115" t="s">
        <v>173</v>
      </c>
      <c r="B138" s="84" t="s">
        <v>28</v>
      </c>
      <c r="C138" s="85">
        <f>C139</f>
        <v>2121646</v>
      </c>
      <c r="D138" s="85">
        <v>1061000</v>
      </c>
      <c r="E138" s="85">
        <v>1060646</v>
      </c>
      <c r="F138" s="76"/>
      <c r="G138" s="76"/>
      <c r="H138" s="77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108" t="s">
        <v>16</v>
      </c>
      <c r="V138" s="112" t="s">
        <v>73</v>
      </c>
      <c r="W138" s="113">
        <v>15</v>
      </c>
      <c r="X138" s="113">
        <v>15</v>
      </c>
      <c r="Y138" s="104" t="s">
        <v>18</v>
      </c>
      <c r="Z138" s="104" t="s">
        <v>18</v>
      </c>
      <c r="AA138" s="104" t="s">
        <v>18</v>
      </c>
      <c r="AB138" s="104" t="s">
        <v>18</v>
      </c>
      <c r="AC138" s="104" t="s">
        <v>18</v>
      </c>
      <c r="AD138" s="104" t="s">
        <v>18</v>
      </c>
      <c r="AE138" s="104" t="s">
        <v>18</v>
      </c>
      <c r="AF138" s="104" t="s">
        <v>18</v>
      </c>
      <c r="AG138" s="104" t="s">
        <v>18</v>
      </c>
      <c r="AH138" s="104" t="s">
        <v>18</v>
      </c>
      <c r="AI138" s="104" t="s">
        <v>18</v>
      </c>
      <c r="AJ138" s="104" t="s">
        <v>18</v>
      </c>
      <c r="AK138" s="104" t="s">
        <v>18</v>
      </c>
      <c r="AL138" s="104" t="s">
        <v>18</v>
      </c>
      <c r="AM138" s="104" t="s">
        <v>18</v>
      </c>
      <c r="AN138" s="104">
        <v>15</v>
      </c>
      <c r="AO138" s="3"/>
      <c r="AP138" s="3"/>
      <c r="AQ138" s="3"/>
      <c r="AR138" s="3"/>
      <c r="AS138" s="3"/>
      <c r="AT138" s="3"/>
      <c r="AU138" s="3"/>
    </row>
    <row r="139" spans="1:47" ht="45.75" customHeight="1" x14ac:dyDescent="0.25">
      <c r="A139" s="116"/>
      <c r="B139" s="84" t="s">
        <v>29</v>
      </c>
      <c r="C139" s="85">
        <f>SUM(D139:T139)</f>
        <v>2121646</v>
      </c>
      <c r="D139" s="85">
        <v>1061000</v>
      </c>
      <c r="E139" s="85">
        <v>1060646</v>
      </c>
      <c r="F139" s="76"/>
      <c r="G139" s="76"/>
      <c r="H139" s="77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109"/>
      <c r="V139" s="112"/>
      <c r="W139" s="114"/>
      <c r="X139" s="114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  <c r="AI139" s="105"/>
      <c r="AJ139" s="105"/>
      <c r="AK139" s="105"/>
      <c r="AL139" s="105"/>
      <c r="AM139" s="105"/>
      <c r="AN139" s="105"/>
      <c r="AO139" s="3"/>
      <c r="AP139" s="3"/>
      <c r="AQ139" s="3"/>
      <c r="AR139" s="3"/>
      <c r="AS139" s="3"/>
      <c r="AT139" s="3"/>
      <c r="AU139" s="3"/>
    </row>
    <row r="140" spans="1:47" s="35" customFormat="1" ht="82.2" customHeight="1" x14ac:dyDescent="0.25">
      <c r="A140" s="138" t="s">
        <v>168</v>
      </c>
      <c r="B140" s="33" t="s">
        <v>28</v>
      </c>
      <c r="C140" s="30">
        <f>C141</f>
        <v>43505286</v>
      </c>
      <c r="D140" s="30"/>
      <c r="E140" s="30"/>
      <c r="F140" s="30">
        <f t="shared" ref="F140:T140" si="69">F141</f>
        <v>3026918</v>
      </c>
      <c r="G140" s="30">
        <f t="shared" si="69"/>
        <v>2891312</v>
      </c>
      <c r="H140" s="61">
        <f t="shared" si="69"/>
        <v>2891312</v>
      </c>
      <c r="I140" s="30">
        <f t="shared" si="69"/>
        <v>2891312</v>
      </c>
      <c r="J140" s="30">
        <f t="shared" si="69"/>
        <v>2891312</v>
      </c>
      <c r="K140" s="30">
        <f t="shared" si="69"/>
        <v>2891312</v>
      </c>
      <c r="L140" s="30">
        <f t="shared" si="69"/>
        <v>2891312</v>
      </c>
      <c r="M140" s="30">
        <f t="shared" si="69"/>
        <v>2891312</v>
      </c>
      <c r="N140" s="30">
        <f t="shared" si="69"/>
        <v>2891312</v>
      </c>
      <c r="O140" s="30">
        <f t="shared" si="69"/>
        <v>2891312</v>
      </c>
      <c r="P140" s="30">
        <f t="shared" si="69"/>
        <v>2891312</v>
      </c>
      <c r="Q140" s="30">
        <f t="shared" si="69"/>
        <v>2891312</v>
      </c>
      <c r="R140" s="30">
        <f t="shared" si="69"/>
        <v>2891312</v>
      </c>
      <c r="S140" s="30">
        <f t="shared" si="69"/>
        <v>2891312</v>
      </c>
      <c r="T140" s="30">
        <f t="shared" si="69"/>
        <v>2891312</v>
      </c>
      <c r="U140" s="138" t="s">
        <v>16</v>
      </c>
      <c r="V140" s="112" t="s">
        <v>116</v>
      </c>
      <c r="W140" s="125" t="s">
        <v>18</v>
      </c>
      <c r="X140" s="125" t="s">
        <v>18</v>
      </c>
      <c r="Y140" s="147">
        <f t="shared" ref="Y140:AM140" si="70">SUM(Y142,Y144)</f>
        <v>74</v>
      </c>
      <c r="Z140" s="147">
        <f t="shared" si="70"/>
        <v>74</v>
      </c>
      <c r="AA140" s="147">
        <f t="shared" si="70"/>
        <v>74</v>
      </c>
      <c r="AB140" s="147">
        <f t="shared" si="70"/>
        <v>74</v>
      </c>
      <c r="AC140" s="147">
        <f t="shared" si="70"/>
        <v>74</v>
      </c>
      <c r="AD140" s="147">
        <f t="shared" si="70"/>
        <v>74</v>
      </c>
      <c r="AE140" s="147">
        <f t="shared" si="70"/>
        <v>74</v>
      </c>
      <c r="AF140" s="147">
        <f t="shared" si="70"/>
        <v>74</v>
      </c>
      <c r="AG140" s="147">
        <f t="shared" si="70"/>
        <v>74</v>
      </c>
      <c r="AH140" s="147">
        <f t="shared" si="70"/>
        <v>74</v>
      </c>
      <c r="AI140" s="147">
        <f t="shared" si="70"/>
        <v>74</v>
      </c>
      <c r="AJ140" s="147">
        <f t="shared" si="70"/>
        <v>74</v>
      </c>
      <c r="AK140" s="147">
        <f t="shared" si="70"/>
        <v>74</v>
      </c>
      <c r="AL140" s="147">
        <f t="shared" si="70"/>
        <v>74</v>
      </c>
      <c r="AM140" s="147">
        <f t="shared" si="70"/>
        <v>74</v>
      </c>
      <c r="AN140" s="147">
        <v>74</v>
      </c>
      <c r="AO140" s="34"/>
      <c r="AP140" s="34"/>
      <c r="AQ140" s="34"/>
      <c r="AR140" s="34"/>
      <c r="AS140" s="34"/>
      <c r="AT140" s="34"/>
      <c r="AU140" s="34"/>
    </row>
    <row r="141" spans="1:47" s="35" customFormat="1" ht="172.5" customHeight="1" x14ac:dyDescent="0.25">
      <c r="A141" s="138"/>
      <c r="B141" s="33" t="s">
        <v>29</v>
      </c>
      <c r="C141" s="30">
        <f>SUM(D141:T141)</f>
        <v>43505286</v>
      </c>
      <c r="D141" s="30"/>
      <c r="E141" s="30"/>
      <c r="F141" s="30">
        <v>3026918</v>
      </c>
      <c r="G141" s="30">
        <v>2891312</v>
      </c>
      <c r="H141" s="61">
        <v>2891312</v>
      </c>
      <c r="I141" s="30">
        <v>2891312</v>
      </c>
      <c r="J141" s="30">
        <v>2891312</v>
      </c>
      <c r="K141" s="30">
        <v>2891312</v>
      </c>
      <c r="L141" s="30">
        <v>2891312</v>
      </c>
      <c r="M141" s="30">
        <v>2891312</v>
      </c>
      <c r="N141" s="30">
        <v>2891312</v>
      </c>
      <c r="O141" s="30">
        <v>2891312</v>
      </c>
      <c r="P141" s="30">
        <v>2891312</v>
      </c>
      <c r="Q141" s="30">
        <v>2891312</v>
      </c>
      <c r="R141" s="30">
        <v>2891312</v>
      </c>
      <c r="S141" s="30">
        <v>2891312</v>
      </c>
      <c r="T141" s="30">
        <v>2891312</v>
      </c>
      <c r="U141" s="138"/>
      <c r="V141" s="112"/>
      <c r="W141" s="126"/>
      <c r="X141" s="126"/>
      <c r="Y141" s="147"/>
      <c r="Z141" s="147"/>
      <c r="AA141" s="147"/>
      <c r="AB141" s="147"/>
      <c r="AC141" s="147"/>
      <c r="AD141" s="147"/>
      <c r="AE141" s="147"/>
      <c r="AF141" s="147"/>
      <c r="AG141" s="147"/>
      <c r="AH141" s="147"/>
      <c r="AI141" s="147"/>
      <c r="AJ141" s="147"/>
      <c r="AK141" s="147"/>
      <c r="AL141" s="147"/>
      <c r="AM141" s="147"/>
      <c r="AN141" s="147"/>
      <c r="AO141" s="34"/>
      <c r="AP141" s="34"/>
      <c r="AQ141" s="34"/>
      <c r="AR141" s="34"/>
      <c r="AS141" s="34"/>
      <c r="AT141" s="34"/>
      <c r="AU141" s="34"/>
    </row>
    <row r="142" spans="1:47" s="35" customFormat="1" ht="36.75" customHeight="1" x14ac:dyDescent="0.25">
      <c r="A142" s="112"/>
      <c r="B142" s="190"/>
      <c r="C142" s="147"/>
      <c r="D142" s="147"/>
      <c r="E142" s="147"/>
      <c r="F142" s="147"/>
      <c r="G142" s="147"/>
      <c r="H142" s="191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12"/>
      <c r="V142" s="112" t="s">
        <v>73</v>
      </c>
      <c r="W142" s="147" t="s">
        <v>139</v>
      </c>
      <c r="X142" s="147" t="s">
        <v>139</v>
      </c>
      <c r="Y142" s="147">
        <v>15</v>
      </c>
      <c r="Z142" s="147">
        <v>15</v>
      </c>
      <c r="AA142" s="147">
        <v>15</v>
      </c>
      <c r="AB142" s="147">
        <v>15</v>
      </c>
      <c r="AC142" s="147">
        <v>15</v>
      </c>
      <c r="AD142" s="147">
        <v>15</v>
      </c>
      <c r="AE142" s="147">
        <v>15</v>
      </c>
      <c r="AF142" s="147">
        <v>15</v>
      </c>
      <c r="AG142" s="147">
        <v>15</v>
      </c>
      <c r="AH142" s="147">
        <v>15</v>
      </c>
      <c r="AI142" s="147">
        <v>15</v>
      </c>
      <c r="AJ142" s="147">
        <v>15</v>
      </c>
      <c r="AK142" s="147">
        <v>15</v>
      </c>
      <c r="AL142" s="147">
        <v>15</v>
      </c>
      <c r="AM142" s="147">
        <v>15</v>
      </c>
      <c r="AN142" s="147">
        <v>15</v>
      </c>
      <c r="AO142" s="34"/>
      <c r="AP142" s="34"/>
      <c r="AQ142" s="34"/>
      <c r="AR142" s="34"/>
      <c r="AS142" s="34"/>
      <c r="AT142" s="34"/>
      <c r="AU142" s="34"/>
    </row>
    <row r="143" spans="1:47" s="35" customFormat="1" ht="42.75" customHeight="1" x14ac:dyDescent="0.25">
      <c r="A143" s="112"/>
      <c r="B143" s="190"/>
      <c r="C143" s="147"/>
      <c r="D143" s="147"/>
      <c r="E143" s="147"/>
      <c r="F143" s="147"/>
      <c r="G143" s="147"/>
      <c r="H143" s="191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12"/>
      <c r="V143" s="112"/>
      <c r="W143" s="147"/>
      <c r="X143" s="147"/>
      <c r="Y143" s="112"/>
      <c r="Z143" s="112"/>
      <c r="AA143" s="112"/>
      <c r="AB143" s="112"/>
      <c r="AC143" s="112"/>
      <c r="AD143" s="112"/>
      <c r="AE143" s="112"/>
      <c r="AF143" s="112"/>
      <c r="AG143" s="112"/>
      <c r="AH143" s="112"/>
      <c r="AI143" s="112"/>
      <c r="AJ143" s="112"/>
      <c r="AK143" s="112"/>
      <c r="AL143" s="112"/>
      <c r="AM143" s="112"/>
      <c r="AN143" s="147"/>
      <c r="AO143" s="34"/>
      <c r="AP143" s="34"/>
      <c r="AQ143" s="34"/>
      <c r="AR143" s="34"/>
      <c r="AS143" s="34"/>
      <c r="AT143" s="34"/>
      <c r="AU143" s="34"/>
    </row>
    <row r="144" spans="1:47" s="35" customFormat="1" ht="66.599999999999994" customHeight="1" x14ac:dyDescent="0.25">
      <c r="A144" s="112"/>
      <c r="B144" s="190"/>
      <c r="C144" s="147"/>
      <c r="D144" s="147"/>
      <c r="E144" s="147"/>
      <c r="F144" s="147"/>
      <c r="G144" s="147"/>
      <c r="H144" s="191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12"/>
      <c r="V144" s="112" t="s">
        <v>71</v>
      </c>
      <c r="W144" s="147" t="s">
        <v>139</v>
      </c>
      <c r="X144" s="147" t="s">
        <v>139</v>
      </c>
      <c r="Y144" s="147">
        <v>59</v>
      </c>
      <c r="Z144" s="147">
        <v>59</v>
      </c>
      <c r="AA144" s="147">
        <v>59</v>
      </c>
      <c r="AB144" s="147">
        <v>59</v>
      </c>
      <c r="AC144" s="147">
        <v>59</v>
      </c>
      <c r="AD144" s="147">
        <v>59</v>
      </c>
      <c r="AE144" s="147">
        <v>59</v>
      </c>
      <c r="AF144" s="147">
        <v>59</v>
      </c>
      <c r="AG144" s="147">
        <v>59</v>
      </c>
      <c r="AH144" s="147">
        <v>59</v>
      </c>
      <c r="AI144" s="147">
        <v>59</v>
      </c>
      <c r="AJ144" s="147">
        <v>59</v>
      </c>
      <c r="AK144" s="147">
        <v>59</v>
      </c>
      <c r="AL144" s="147">
        <v>59</v>
      </c>
      <c r="AM144" s="147">
        <v>59</v>
      </c>
      <c r="AN144" s="147">
        <v>59</v>
      </c>
      <c r="AO144" s="34"/>
      <c r="AP144" s="34"/>
      <c r="AQ144" s="34"/>
      <c r="AR144" s="34"/>
      <c r="AS144" s="34"/>
      <c r="AT144" s="34"/>
      <c r="AU144" s="34"/>
    </row>
    <row r="145" spans="1:47" s="35" customFormat="1" ht="30.75" customHeight="1" x14ac:dyDescent="0.25">
      <c r="A145" s="112"/>
      <c r="B145" s="190"/>
      <c r="C145" s="147"/>
      <c r="D145" s="147"/>
      <c r="E145" s="147"/>
      <c r="F145" s="147"/>
      <c r="G145" s="147"/>
      <c r="H145" s="191"/>
      <c r="I145" s="147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  <c r="T145" s="147"/>
      <c r="U145" s="112"/>
      <c r="V145" s="112"/>
      <c r="W145" s="147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  <c r="AH145" s="147"/>
      <c r="AI145" s="147"/>
      <c r="AJ145" s="147"/>
      <c r="AK145" s="147"/>
      <c r="AL145" s="147"/>
      <c r="AM145" s="147"/>
      <c r="AN145" s="147"/>
      <c r="AO145" s="34"/>
      <c r="AP145" s="34"/>
      <c r="AQ145" s="34"/>
      <c r="AR145" s="34"/>
      <c r="AS145" s="34"/>
      <c r="AT145" s="34"/>
      <c r="AU145" s="34"/>
    </row>
    <row r="146" spans="1:47" s="35" customFormat="1" ht="180.75" customHeight="1" x14ac:dyDescent="0.25">
      <c r="A146" s="80"/>
      <c r="B146" s="33"/>
      <c r="C146" s="69"/>
      <c r="D146" s="69"/>
      <c r="E146" s="69"/>
      <c r="F146" s="69"/>
      <c r="G146" s="69"/>
      <c r="H146" s="57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70"/>
      <c r="V146" s="70" t="s">
        <v>169</v>
      </c>
      <c r="W146" s="69" t="s">
        <v>139</v>
      </c>
      <c r="X146" s="69" t="s">
        <v>139</v>
      </c>
      <c r="Y146" s="71">
        <v>90</v>
      </c>
      <c r="Z146" s="71">
        <v>90</v>
      </c>
      <c r="AA146" s="71">
        <v>90</v>
      </c>
      <c r="AB146" s="71">
        <v>90</v>
      </c>
      <c r="AC146" s="71">
        <v>90</v>
      </c>
      <c r="AD146" s="71">
        <v>90</v>
      </c>
      <c r="AE146" s="71">
        <v>90</v>
      </c>
      <c r="AF146" s="71">
        <v>90</v>
      </c>
      <c r="AG146" s="71">
        <v>90</v>
      </c>
      <c r="AH146" s="71">
        <v>90</v>
      </c>
      <c r="AI146" s="71">
        <v>90</v>
      </c>
      <c r="AJ146" s="71">
        <v>90</v>
      </c>
      <c r="AK146" s="71">
        <v>90</v>
      </c>
      <c r="AL146" s="71">
        <v>90</v>
      </c>
      <c r="AM146" s="71">
        <v>90</v>
      </c>
      <c r="AN146" s="71">
        <v>90</v>
      </c>
      <c r="AO146" s="34"/>
      <c r="AP146" s="34"/>
      <c r="AQ146" s="34"/>
      <c r="AR146" s="34"/>
      <c r="AS146" s="34"/>
      <c r="AT146" s="34"/>
      <c r="AU146" s="34"/>
    </row>
    <row r="147" spans="1:47" s="35" customFormat="1" ht="175.5" customHeight="1" x14ac:dyDescent="0.25">
      <c r="A147" s="80"/>
      <c r="B147" s="33"/>
      <c r="C147" s="69"/>
      <c r="D147" s="69"/>
      <c r="E147" s="69"/>
      <c r="F147" s="69"/>
      <c r="G147" s="69"/>
      <c r="H147" s="57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70"/>
      <c r="V147" s="70" t="s">
        <v>170</v>
      </c>
      <c r="W147" s="69" t="s">
        <v>139</v>
      </c>
      <c r="X147" s="69" t="s">
        <v>139</v>
      </c>
      <c r="Y147" s="71">
        <v>60</v>
      </c>
      <c r="Z147" s="71">
        <v>60</v>
      </c>
      <c r="AA147" s="71">
        <v>60</v>
      </c>
      <c r="AB147" s="71">
        <v>60</v>
      </c>
      <c r="AC147" s="71">
        <v>60</v>
      </c>
      <c r="AD147" s="71">
        <v>60</v>
      </c>
      <c r="AE147" s="71">
        <v>60</v>
      </c>
      <c r="AF147" s="71">
        <v>60</v>
      </c>
      <c r="AG147" s="71">
        <v>60</v>
      </c>
      <c r="AH147" s="71">
        <v>60</v>
      </c>
      <c r="AI147" s="71">
        <v>60</v>
      </c>
      <c r="AJ147" s="71">
        <v>60</v>
      </c>
      <c r="AK147" s="71">
        <v>60</v>
      </c>
      <c r="AL147" s="71">
        <v>60</v>
      </c>
      <c r="AM147" s="71">
        <v>60</v>
      </c>
      <c r="AN147" s="71">
        <v>60</v>
      </c>
      <c r="AO147" s="34"/>
      <c r="AP147" s="34"/>
      <c r="AQ147" s="34"/>
      <c r="AR147" s="34"/>
      <c r="AS147" s="34"/>
      <c r="AT147" s="34"/>
      <c r="AU147" s="34"/>
    </row>
    <row r="148" spans="1:47" s="12" customFormat="1" ht="55.5" customHeight="1" x14ac:dyDescent="0.25">
      <c r="A148" s="141" t="s">
        <v>74</v>
      </c>
      <c r="B148" s="5" t="s">
        <v>28</v>
      </c>
      <c r="C148" s="15">
        <f>SUM(D148:T148)</f>
        <v>28541099</v>
      </c>
      <c r="D148" s="15">
        <f t="shared" ref="D148:F148" si="71">SUM(D149)</f>
        <v>5510969</v>
      </c>
      <c r="E148" s="15">
        <f>SUM(E149)</f>
        <v>16015066</v>
      </c>
      <c r="F148" s="15">
        <f t="shared" si="71"/>
        <v>7015064</v>
      </c>
      <c r="G148" s="15">
        <f t="shared" ref="G148" si="72">SUM(G149)</f>
        <v>0</v>
      </c>
      <c r="H148" s="61">
        <f t="shared" ref="H148" si="73">SUM(H149)</f>
        <v>0</v>
      </c>
      <c r="I148" s="15">
        <f t="shared" ref="I148" si="74">SUM(I149)</f>
        <v>0</v>
      </c>
      <c r="J148" s="15">
        <f t="shared" ref="J148" si="75">SUM(J149)</f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08" t="s">
        <v>16</v>
      </c>
      <c r="V148" s="106" t="s">
        <v>75</v>
      </c>
      <c r="W148" s="110" t="s">
        <v>18</v>
      </c>
      <c r="X148" s="110">
        <v>2875</v>
      </c>
      <c r="Y148" s="110">
        <v>1570</v>
      </c>
      <c r="Z148" s="110" t="s">
        <v>18</v>
      </c>
      <c r="AA148" s="110" t="s">
        <v>18</v>
      </c>
      <c r="AB148" s="110" t="s">
        <v>18</v>
      </c>
      <c r="AC148" s="110" t="s">
        <v>18</v>
      </c>
      <c r="AD148" s="110" t="s">
        <v>18</v>
      </c>
      <c r="AE148" s="110" t="s">
        <v>18</v>
      </c>
      <c r="AF148" s="110" t="s">
        <v>18</v>
      </c>
      <c r="AG148" s="110" t="s">
        <v>18</v>
      </c>
      <c r="AH148" s="110" t="s">
        <v>18</v>
      </c>
      <c r="AI148" s="110" t="s">
        <v>18</v>
      </c>
      <c r="AJ148" s="110" t="s">
        <v>18</v>
      </c>
      <c r="AK148" s="110" t="s">
        <v>18</v>
      </c>
      <c r="AL148" s="110" t="s">
        <v>18</v>
      </c>
      <c r="AM148" s="110" t="s">
        <v>18</v>
      </c>
      <c r="AN148" s="110">
        <v>4445</v>
      </c>
      <c r="AO148" s="11"/>
      <c r="AP148" s="11"/>
      <c r="AQ148" s="11"/>
      <c r="AR148" s="11"/>
      <c r="AS148" s="11"/>
      <c r="AT148" s="11"/>
      <c r="AU148" s="11"/>
    </row>
    <row r="149" spans="1:47" s="12" customFormat="1" ht="66.75" customHeight="1" x14ac:dyDescent="0.25">
      <c r="A149" s="142"/>
      <c r="B149" s="16" t="s">
        <v>29</v>
      </c>
      <c r="C149" s="27">
        <f>SUM(D149:T149)</f>
        <v>28541099</v>
      </c>
      <c r="D149" s="15">
        <v>5510969</v>
      </c>
      <c r="E149" s="15">
        <v>16015066</v>
      </c>
      <c r="F149" s="15">
        <v>7015064</v>
      </c>
      <c r="G149" s="17">
        <v>0</v>
      </c>
      <c r="H149" s="63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09"/>
      <c r="V149" s="107"/>
      <c r="W149" s="107"/>
      <c r="X149" s="107"/>
      <c r="Y149" s="111"/>
      <c r="Z149" s="111"/>
      <c r="AA149" s="111"/>
      <c r="AB149" s="111"/>
      <c r="AC149" s="111"/>
      <c r="AD149" s="111"/>
      <c r="AE149" s="111"/>
      <c r="AF149" s="111"/>
      <c r="AG149" s="111"/>
      <c r="AH149" s="111"/>
      <c r="AI149" s="111"/>
      <c r="AJ149" s="111"/>
      <c r="AK149" s="111"/>
      <c r="AL149" s="111"/>
      <c r="AM149" s="111"/>
      <c r="AN149" s="111"/>
      <c r="AO149" s="11"/>
      <c r="AP149" s="11"/>
      <c r="AQ149" s="11"/>
      <c r="AR149" s="11"/>
      <c r="AS149" s="11"/>
      <c r="AT149" s="11"/>
      <c r="AU149" s="11"/>
    </row>
    <row r="150" spans="1:47" s="35" customFormat="1" ht="96" customHeight="1" x14ac:dyDescent="0.25">
      <c r="A150" s="138" t="s">
        <v>76</v>
      </c>
      <c r="B150" s="33" t="s">
        <v>28</v>
      </c>
      <c r="C150" s="30">
        <f>SUM(D150:T150)</f>
        <v>223482301</v>
      </c>
      <c r="D150" s="30">
        <f t="shared" ref="D150:T150" si="76">SUM(D151)</f>
        <v>20101776</v>
      </c>
      <c r="E150" s="30">
        <f t="shared" si="76"/>
        <v>30619466</v>
      </c>
      <c r="F150" s="30">
        <f t="shared" si="76"/>
        <v>18546985</v>
      </c>
      <c r="G150" s="30">
        <f t="shared" si="76"/>
        <v>11015291</v>
      </c>
      <c r="H150" s="61">
        <f t="shared" si="76"/>
        <v>11015291</v>
      </c>
      <c r="I150" s="30">
        <f t="shared" si="76"/>
        <v>11015291</v>
      </c>
      <c r="J150" s="30">
        <f t="shared" si="76"/>
        <v>11015291</v>
      </c>
      <c r="K150" s="30">
        <f t="shared" si="76"/>
        <v>11015291</v>
      </c>
      <c r="L150" s="30">
        <f t="shared" si="76"/>
        <v>11015291</v>
      </c>
      <c r="M150" s="30">
        <f t="shared" si="76"/>
        <v>11015291</v>
      </c>
      <c r="N150" s="30">
        <f t="shared" si="76"/>
        <v>11015291</v>
      </c>
      <c r="O150" s="30">
        <f t="shared" si="76"/>
        <v>11015291</v>
      </c>
      <c r="P150" s="30">
        <f t="shared" si="76"/>
        <v>11015291</v>
      </c>
      <c r="Q150" s="30">
        <f t="shared" si="76"/>
        <v>11015291</v>
      </c>
      <c r="R150" s="30">
        <f t="shared" si="76"/>
        <v>11015291</v>
      </c>
      <c r="S150" s="30">
        <f t="shared" si="76"/>
        <v>11015291</v>
      </c>
      <c r="T150" s="30">
        <f t="shared" si="76"/>
        <v>11015291</v>
      </c>
      <c r="U150" s="36"/>
      <c r="V150" s="115"/>
      <c r="W150" s="28" t="s">
        <v>138</v>
      </c>
      <c r="X150" s="48" t="s">
        <v>138</v>
      </c>
      <c r="Y150" s="48" t="s">
        <v>138</v>
      </c>
      <c r="Z150" s="48" t="s">
        <v>138</v>
      </c>
      <c r="AA150" s="48" t="s">
        <v>138</v>
      </c>
      <c r="AB150" s="48" t="s">
        <v>138</v>
      </c>
      <c r="AC150" s="48" t="s">
        <v>138</v>
      </c>
      <c r="AD150" s="48" t="s">
        <v>138</v>
      </c>
      <c r="AE150" s="48" t="s">
        <v>138</v>
      </c>
      <c r="AF150" s="48" t="s">
        <v>138</v>
      </c>
      <c r="AG150" s="48" t="s">
        <v>138</v>
      </c>
      <c r="AH150" s="48" t="s">
        <v>138</v>
      </c>
      <c r="AI150" s="48" t="s">
        <v>138</v>
      </c>
      <c r="AJ150" s="48" t="s">
        <v>138</v>
      </c>
      <c r="AK150" s="48" t="s">
        <v>138</v>
      </c>
      <c r="AL150" s="48" t="s">
        <v>138</v>
      </c>
      <c r="AM150" s="48" t="s">
        <v>138</v>
      </c>
      <c r="AN150" s="48" t="s">
        <v>138</v>
      </c>
      <c r="AO150" s="34"/>
      <c r="AP150" s="34"/>
      <c r="AQ150" s="34"/>
      <c r="AR150" s="34"/>
      <c r="AS150" s="34"/>
      <c r="AT150" s="34"/>
      <c r="AU150" s="34"/>
    </row>
    <row r="151" spans="1:47" s="35" customFormat="1" ht="36" x14ac:dyDescent="0.25">
      <c r="A151" s="138"/>
      <c r="B151" s="33" t="s">
        <v>29</v>
      </c>
      <c r="C151" s="30">
        <f>SUM(D151:T151)</f>
        <v>223482301</v>
      </c>
      <c r="D151" s="30">
        <f>SUM(D148+D140+D138+D128+D132)</f>
        <v>20101776</v>
      </c>
      <c r="E151" s="30">
        <f>SUM(E148+E140+E138+E128+E132)</f>
        <v>30619466</v>
      </c>
      <c r="F151" s="30">
        <f t="shared" ref="F151:T151" si="77">SUM(F148+F140+F128+F132)</f>
        <v>18546985</v>
      </c>
      <c r="G151" s="30">
        <f t="shared" si="77"/>
        <v>11015291</v>
      </c>
      <c r="H151" s="61">
        <f t="shared" si="77"/>
        <v>11015291</v>
      </c>
      <c r="I151" s="30">
        <f t="shared" si="77"/>
        <v>11015291</v>
      </c>
      <c r="J151" s="30">
        <f t="shared" si="77"/>
        <v>11015291</v>
      </c>
      <c r="K151" s="30">
        <f t="shared" si="77"/>
        <v>11015291</v>
      </c>
      <c r="L151" s="30">
        <f t="shared" si="77"/>
        <v>11015291</v>
      </c>
      <c r="M151" s="30">
        <f t="shared" si="77"/>
        <v>11015291</v>
      </c>
      <c r="N151" s="30">
        <f t="shared" si="77"/>
        <v>11015291</v>
      </c>
      <c r="O151" s="30">
        <f t="shared" si="77"/>
        <v>11015291</v>
      </c>
      <c r="P151" s="30">
        <f t="shared" si="77"/>
        <v>11015291</v>
      </c>
      <c r="Q151" s="30">
        <f t="shared" si="77"/>
        <v>11015291</v>
      </c>
      <c r="R151" s="30">
        <f t="shared" si="77"/>
        <v>11015291</v>
      </c>
      <c r="S151" s="30">
        <f t="shared" si="77"/>
        <v>11015291</v>
      </c>
      <c r="T151" s="30">
        <f t="shared" si="77"/>
        <v>11015291</v>
      </c>
      <c r="U151" s="36"/>
      <c r="V151" s="124"/>
      <c r="W151" s="28" t="s">
        <v>138</v>
      </c>
      <c r="X151" s="48" t="s">
        <v>138</v>
      </c>
      <c r="Y151" s="48" t="s">
        <v>138</v>
      </c>
      <c r="Z151" s="48" t="s">
        <v>138</v>
      </c>
      <c r="AA151" s="48" t="s">
        <v>138</v>
      </c>
      <c r="AB151" s="48" t="s">
        <v>138</v>
      </c>
      <c r="AC151" s="48" t="s">
        <v>138</v>
      </c>
      <c r="AD151" s="48" t="s">
        <v>138</v>
      </c>
      <c r="AE151" s="48" t="s">
        <v>138</v>
      </c>
      <c r="AF151" s="48" t="s">
        <v>138</v>
      </c>
      <c r="AG151" s="48" t="s">
        <v>138</v>
      </c>
      <c r="AH151" s="48" t="s">
        <v>138</v>
      </c>
      <c r="AI151" s="48" t="s">
        <v>138</v>
      </c>
      <c r="AJ151" s="48" t="s">
        <v>138</v>
      </c>
      <c r="AK151" s="48" t="s">
        <v>138</v>
      </c>
      <c r="AL151" s="48" t="s">
        <v>138</v>
      </c>
      <c r="AM151" s="48" t="s">
        <v>138</v>
      </c>
      <c r="AN151" s="48" t="s">
        <v>138</v>
      </c>
      <c r="AO151" s="34"/>
      <c r="AP151" s="34"/>
      <c r="AQ151" s="34"/>
      <c r="AR151" s="34"/>
      <c r="AS151" s="34"/>
      <c r="AT151" s="34"/>
      <c r="AU151" s="34"/>
    </row>
    <row r="152" spans="1:47" s="12" customFormat="1" x14ac:dyDescent="0.25">
      <c r="A152" s="131" t="s">
        <v>77</v>
      </c>
      <c r="B152" s="145"/>
      <c r="C152" s="145"/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  <c r="P152" s="145"/>
      <c r="Q152" s="145"/>
      <c r="R152" s="145"/>
      <c r="S152" s="145"/>
      <c r="T152" s="145"/>
      <c r="U152" s="145"/>
      <c r="V152" s="145"/>
      <c r="W152" s="145"/>
      <c r="X152" s="145"/>
      <c r="Y152" s="145"/>
      <c r="Z152" s="145"/>
      <c r="AA152" s="145"/>
      <c r="AB152" s="145"/>
      <c r="AC152" s="145"/>
      <c r="AD152" s="145"/>
      <c r="AE152" s="145"/>
      <c r="AF152" s="145"/>
      <c r="AG152" s="145"/>
      <c r="AH152" s="145"/>
      <c r="AI152" s="145"/>
      <c r="AJ152" s="145"/>
      <c r="AK152" s="145"/>
      <c r="AL152" s="145"/>
      <c r="AM152" s="145"/>
      <c r="AN152" s="146"/>
      <c r="AO152" s="11"/>
      <c r="AP152" s="11"/>
      <c r="AQ152" s="11"/>
      <c r="AR152" s="11"/>
      <c r="AS152" s="11"/>
      <c r="AT152" s="11"/>
      <c r="AU152" s="11"/>
    </row>
    <row r="153" spans="1:47" s="12" customFormat="1" x14ac:dyDescent="0.25">
      <c r="A153" s="131" t="s">
        <v>78</v>
      </c>
      <c r="B153" s="132"/>
      <c r="C153" s="132"/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2"/>
      <c r="R153" s="132"/>
      <c r="S153" s="132"/>
      <c r="T153" s="132"/>
      <c r="U153" s="132"/>
      <c r="V153" s="132"/>
      <c r="W153" s="132"/>
      <c r="X153" s="132"/>
      <c r="Y153" s="132"/>
      <c r="Z153" s="132"/>
      <c r="AA153" s="132"/>
      <c r="AB153" s="132"/>
      <c r="AC153" s="132"/>
      <c r="AD153" s="132"/>
      <c r="AE153" s="132"/>
      <c r="AF153" s="132"/>
      <c r="AG153" s="132"/>
      <c r="AH153" s="132"/>
      <c r="AI153" s="132"/>
      <c r="AJ153" s="132"/>
      <c r="AK153" s="132"/>
      <c r="AL153" s="132"/>
      <c r="AM153" s="132"/>
      <c r="AN153" s="133"/>
      <c r="AO153" s="11"/>
      <c r="AP153" s="11"/>
      <c r="AQ153" s="11"/>
      <c r="AR153" s="11"/>
      <c r="AS153" s="11"/>
      <c r="AT153" s="11"/>
      <c r="AU153" s="11"/>
    </row>
    <row r="154" spans="1:47" s="12" customFormat="1" ht="50.25" customHeight="1" x14ac:dyDescent="0.25">
      <c r="A154" s="163" t="s">
        <v>54</v>
      </c>
      <c r="B154" s="164"/>
      <c r="C154" s="164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5"/>
      <c r="V154" s="5" t="s">
        <v>23</v>
      </c>
      <c r="W154" s="5">
        <v>93</v>
      </c>
      <c r="X154" s="5" t="s">
        <v>18</v>
      </c>
      <c r="Y154" s="5" t="s">
        <v>18</v>
      </c>
      <c r="Z154" s="5" t="s">
        <v>18</v>
      </c>
      <c r="AA154" s="5" t="s">
        <v>18</v>
      </c>
      <c r="AB154" s="5" t="s">
        <v>18</v>
      </c>
      <c r="AC154" s="5" t="s">
        <v>18</v>
      </c>
      <c r="AD154" s="19" t="s">
        <v>18</v>
      </c>
      <c r="AE154" s="19" t="s">
        <v>18</v>
      </c>
      <c r="AF154" s="19" t="s">
        <v>18</v>
      </c>
      <c r="AG154" s="19" t="s">
        <v>18</v>
      </c>
      <c r="AH154" s="19" t="s">
        <v>18</v>
      </c>
      <c r="AI154" s="19" t="s">
        <v>18</v>
      </c>
      <c r="AJ154" s="19" t="s">
        <v>18</v>
      </c>
      <c r="AK154" s="19" t="s">
        <v>18</v>
      </c>
      <c r="AL154" s="19" t="s">
        <v>18</v>
      </c>
      <c r="AM154" s="19" t="s">
        <v>18</v>
      </c>
      <c r="AN154" s="5">
        <v>93</v>
      </c>
      <c r="AO154" s="11"/>
      <c r="AP154" s="11"/>
      <c r="AQ154" s="11"/>
      <c r="AR154" s="11"/>
      <c r="AS154" s="11"/>
      <c r="AT154" s="11"/>
      <c r="AU154" s="11"/>
    </row>
    <row r="155" spans="1:47" s="12" customFormat="1" ht="197.25" customHeight="1" x14ac:dyDescent="0.25">
      <c r="A155" s="187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9"/>
      <c r="V155" s="5" t="s">
        <v>24</v>
      </c>
      <c r="W155" s="5" t="s">
        <v>18</v>
      </c>
      <c r="X155" s="5">
        <v>100</v>
      </c>
      <c r="Y155" s="5">
        <v>100</v>
      </c>
      <c r="Z155" s="5">
        <v>100</v>
      </c>
      <c r="AA155" s="5">
        <v>100</v>
      </c>
      <c r="AB155" s="5">
        <v>100</v>
      </c>
      <c r="AC155" s="5">
        <v>100</v>
      </c>
      <c r="AD155" s="19">
        <v>100</v>
      </c>
      <c r="AE155" s="19">
        <v>100</v>
      </c>
      <c r="AF155" s="19">
        <v>100</v>
      </c>
      <c r="AG155" s="19">
        <v>100</v>
      </c>
      <c r="AH155" s="19">
        <v>100</v>
      </c>
      <c r="AI155" s="19">
        <v>100</v>
      </c>
      <c r="AJ155" s="19">
        <v>100</v>
      </c>
      <c r="AK155" s="19">
        <v>100</v>
      </c>
      <c r="AL155" s="19">
        <v>100</v>
      </c>
      <c r="AM155" s="19">
        <v>100</v>
      </c>
      <c r="AN155" s="5">
        <v>100</v>
      </c>
      <c r="AO155" s="11"/>
      <c r="AP155" s="11"/>
      <c r="AQ155" s="11"/>
      <c r="AR155" s="11"/>
      <c r="AS155" s="11"/>
      <c r="AT155" s="11"/>
      <c r="AU155" s="11"/>
    </row>
    <row r="156" spans="1:47" s="12" customFormat="1" ht="36.75" customHeight="1" x14ac:dyDescent="0.25">
      <c r="A156" s="131" t="s">
        <v>79</v>
      </c>
      <c r="B156" s="132"/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  <c r="AA156" s="132"/>
      <c r="AB156" s="132"/>
      <c r="AC156" s="132"/>
      <c r="AD156" s="132"/>
      <c r="AE156" s="132"/>
      <c r="AF156" s="132"/>
      <c r="AG156" s="132"/>
      <c r="AH156" s="132"/>
      <c r="AI156" s="132"/>
      <c r="AJ156" s="132"/>
      <c r="AK156" s="132"/>
      <c r="AL156" s="132"/>
      <c r="AM156" s="132"/>
      <c r="AN156" s="133"/>
      <c r="AO156" s="11"/>
      <c r="AP156" s="11"/>
      <c r="AQ156" s="11"/>
      <c r="AR156" s="11"/>
      <c r="AS156" s="11"/>
      <c r="AT156" s="11"/>
      <c r="AU156" s="11"/>
    </row>
    <row r="157" spans="1:47" s="12" customFormat="1" ht="129" customHeight="1" x14ac:dyDescent="0.25">
      <c r="A157" s="80" t="s">
        <v>103</v>
      </c>
      <c r="B157" s="5"/>
      <c r="C157" s="6"/>
      <c r="D157" s="6"/>
      <c r="E157" s="5"/>
      <c r="F157" s="6"/>
      <c r="G157" s="6"/>
      <c r="H157" s="22"/>
      <c r="I157" s="5"/>
      <c r="J157" s="5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106" t="str">
        <f>$U$175</f>
        <v>Управление по природопользованию и экологии</v>
      </c>
      <c r="V157" s="5" t="s">
        <v>80</v>
      </c>
      <c r="W157" s="5">
        <v>209</v>
      </c>
      <c r="X157" s="5">
        <v>200</v>
      </c>
      <c r="Y157" s="5">
        <v>200</v>
      </c>
      <c r="Z157" s="5">
        <v>200</v>
      </c>
      <c r="AA157" s="5">
        <v>200</v>
      </c>
      <c r="AB157" s="5">
        <v>200</v>
      </c>
      <c r="AC157" s="5">
        <v>200</v>
      </c>
      <c r="AD157" s="19">
        <v>200</v>
      </c>
      <c r="AE157" s="19">
        <v>200</v>
      </c>
      <c r="AF157" s="19">
        <v>200</v>
      </c>
      <c r="AG157" s="19">
        <v>200</v>
      </c>
      <c r="AH157" s="19">
        <v>200</v>
      </c>
      <c r="AI157" s="19">
        <v>200</v>
      </c>
      <c r="AJ157" s="19">
        <v>200</v>
      </c>
      <c r="AK157" s="19">
        <v>200</v>
      </c>
      <c r="AL157" s="19">
        <v>200</v>
      </c>
      <c r="AM157" s="19">
        <v>200</v>
      </c>
      <c r="AN157" s="6">
        <f>SUM(W157:AM157)</f>
        <v>3409</v>
      </c>
      <c r="AO157" s="11"/>
      <c r="AP157" s="11"/>
      <c r="AQ157" s="11"/>
      <c r="AR157" s="11"/>
      <c r="AS157" s="11"/>
      <c r="AT157" s="11"/>
      <c r="AU157" s="11"/>
    </row>
    <row r="158" spans="1:47" s="12" customFormat="1" ht="191.25" customHeight="1" x14ac:dyDescent="0.25">
      <c r="A158" s="80" t="s">
        <v>104</v>
      </c>
      <c r="B158" s="5"/>
      <c r="C158" s="6"/>
      <c r="D158" s="6"/>
      <c r="E158" s="5"/>
      <c r="F158" s="6"/>
      <c r="G158" s="6"/>
      <c r="H158" s="22"/>
      <c r="I158" s="5"/>
      <c r="J158" s="5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180"/>
      <c r="V158" s="5" t="s">
        <v>81</v>
      </c>
      <c r="W158" s="5">
        <v>15</v>
      </c>
      <c r="X158" s="5">
        <v>15</v>
      </c>
      <c r="Y158" s="5">
        <v>15</v>
      </c>
      <c r="Z158" s="5">
        <v>15</v>
      </c>
      <c r="AA158" s="5">
        <v>15</v>
      </c>
      <c r="AB158" s="5">
        <v>15</v>
      </c>
      <c r="AC158" s="5">
        <v>15</v>
      </c>
      <c r="AD158" s="19">
        <v>15</v>
      </c>
      <c r="AE158" s="19">
        <v>15</v>
      </c>
      <c r="AF158" s="19">
        <v>15</v>
      </c>
      <c r="AG158" s="19">
        <v>15</v>
      </c>
      <c r="AH158" s="19">
        <v>15</v>
      </c>
      <c r="AI158" s="19">
        <v>15</v>
      </c>
      <c r="AJ158" s="19">
        <v>15</v>
      </c>
      <c r="AK158" s="19">
        <v>15</v>
      </c>
      <c r="AL158" s="19">
        <v>15</v>
      </c>
      <c r="AM158" s="19">
        <v>15</v>
      </c>
      <c r="AN158" s="6">
        <f>SUM(W158:AM158)</f>
        <v>255</v>
      </c>
      <c r="AO158" s="11"/>
      <c r="AP158" s="11"/>
      <c r="AQ158" s="11"/>
      <c r="AR158" s="11"/>
      <c r="AS158" s="11"/>
      <c r="AT158" s="11"/>
      <c r="AU158" s="11"/>
    </row>
    <row r="159" spans="1:47" s="12" customFormat="1" ht="101.25" customHeight="1" x14ac:dyDescent="0.25">
      <c r="A159" s="80" t="s">
        <v>105</v>
      </c>
      <c r="B159" s="5"/>
      <c r="C159" s="6"/>
      <c r="D159" s="6"/>
      <c r="E159" s="5"/>
      <c r="F159" s="6"/>
      <c r="G159" s="6"/>
      <c r="H159" s="22"/>
      <c r="I159" s="5"/>
      <c r="J159" s="5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180"/>
      <c r="V159" s="52" t="s">
        <v>82</v>
      </c>
      <c r="W159" s="52">
        <v>13.3</v>
      </c>
      <c r="X159" s="52">
        <v>12.9</v>
      </c>
      <c r="Y159" s="52">
        <v>12.7</v>
      </c>
      <c r="Z159" s="52">
        <v>12.5</v>
      </c>
      <c r="AA159" s="52">
        <v>12.3</v>
      </c>
      <c r="AB159" s="52">
        <v>12.1</v>
      </c>
      <c r="AC159" s="52">
        <v>11.9</v>
      </c>
      <c r="AD159" s="52">
        <v>11.9</v>
      </c>
      <c r="AE159" s="52">
        <v>11.9</v>
      </c>
      <c r="AF159" s="52">
        <v>11.9</v>
      </c>
      <c r="AG159" s="52">
        <v>11.9</v>
      </c>
      <c r="AH159" s="19">
        <v>11.9</v>
      </c>
      <c r="AI159" s="19">
        <v>11.9</v>
      </c>
      <c r="AJ159" s="19">
        <v>11.9</v>
      </c>
      <c r="AK159" s="19">
        <v>11.9</v>
      </c>
      <c r="AL159" s="19">
        <v>11.9</v>
      </c>
      <c r="AM159" s="19">
        <v>11.9</v>
      </c>
      <c r="AN159" s="5">
        <v>11.9</v>
      </c>
      <c r="AO159" s="11"/>
      <c r="AP159" s="11"/>
      <c r="AQ159" s="11"/>
      <c r="AR159" s="11"/>
      <c r="AS159" s="11"/>
      <c r="AT159" s="11"/>
      <c r="AU159" s="11"/>
    </row>
    <row r="160" spans="1:47" s="12" customFormat="1" ht="78.75" customHeight="1" x14ac:dyDescent="0.25">
      <c r="A160" s="115" t="s">
        <v>172</v>
      </c>
      <c r="B160" s="106"/>
      <c r="C160" s="106"/>
      <c r="D160" s="106"/>
      <c r="E160" s="106"/>
      <c r="F160" s="106"/>
      <c r="G160" s="106"/>
      <c r="H160" s="117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80"/>
      <c r="V160" s="52" t="s">
        <v>146</v>
      </c>
      <c r="W160" s="52">
        <v>75</v>
      </c>
      <c r="X160" s="52">
        <v>63</v>
      </c>
      <c r="Y160" s="52">
        <v>63</v>
      </c>
      <c r="Z160" s="52">
        <v>63</v>
      </c>
      <c r="AA160" s="52">
        <v>63</v>
      </c>
      <c r="AB160" s="52">
        <v>63</v>
      </c>
      <c r="AC160" s="52">
        <v>63</v>
      </c>
      <c r="AD160" s="52">
        <v>63</v>
      </c>
      <c r="AE160" s="52">
        <v>63</v>
      </c>
      <c r="AF160" s="52">
        <v>63</v>
      </c>
      <c r="AG160" s="52">
        <v>63</v>
      </c>
      <c r="AH160" s="19">
        <v>63</v>
      </c>
      <c r="AI160" s="19">
        <v>63</v>
      </c>
      <c r="AJ160" s="19">
        <v>63</v>
      </c>
      <c r="AK160" s="19">
        <v>63</v>
      </c>
      <c r="AL160" s="19">
        <v>63</v>
      </c>
      <c r="AM160" s="19">
        <v>63</v>
      </c>
      <c r="AN160" s="5">
        <f>SUM(W160:AM160)</f>
        <v>1083</v>
      </c>
      <c r="AO160" s="11"/>
      <c r="AP160" s="11"/>
      <c r="AQ160" s="11"/>
      <c r="AR160" s="11"/>
      <c r="AS160" s="11"/>
      <c r="AT160" s="11"/>
      <c r="AU160" s="11"/>
    </row>
    <row r="161" spans="1:47" s="12" customFormat="1" ht="149.25" customHeight="1" x14ac:dyDescent="0.25">
      <c r="A161" s="130"/>
      <c r="B161" s="124"/>
      <c r="C161" s="124"/>
      <c r="D161" s="124"/>
      <c r="E161" s="124"/>
      <c r="F161" s="124"/>
      <c r="G161" s="124"/>
      <c r="H161" s="126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80"/>
      <c r="V161" s="53" t="s">
        <v>147</v>
      </c>
      <c r="W161" s="53" t="s">
        <v>18</v>
      </c>
      <c r="X161" s="53" t="s">
        <v>18</v>
      </c>
      <c r="Y161" s="53">
        <v>100</v>
      </c>
      <c r="Z161" s="53">
        <v>100</v>
      </c>
      <c r="AA161" s="53">
        <v>100</v>
      </c>
      <c r="AB161" s="53">
        <v>100</v>
      </c>
      <c r="AC161" s="53">
        <v>100</v>
      </c>
      <c r="AD161" s="53">
        <v>100</v>
      </c>
      <c r="AE161" s="53">
        <v>100</v>
      </c>
      <c r="AF161" s="53">
        <v>100</v>
      </c>
      <c r="AG161" s="53">
        <v>100</v>
      </c>
      <c r="AH161" s="53">
        <v>100</v>
      </c>
      <c r="AI161" s="53">
        <v>100</v>
      </c>
      <c r="AJ161" s="53">
        <v>100</v>
      </c>
      <c r="AK161" s="53">
        <v>100</v>
      </c>
      <c r="AL161" s="53">
        <v>100</v>
      </c>
      <c r="AM161" s="53">
        <v>100</v>
      </c>
      <c r="AN161" s="53">
        <v>100</v>
      </c>
      <c r="AO161" s="11"/>
      <c r="AP161" s="11"/>
      <c r="AQ161" s="11"/>
      <c r="AR161" s="11"/>
      <c r="AS161" s="11"/>
      <c r="AT161" s="11"/>
      <c r="AU161" s="11"/>
    </row>
    <row r="162" spans="1:47" s="12" customFormat="1" ht="123" customHeight="1" x14ac:dyDescent="0.25">
      <c r="A162" s="80" t="s">
        <v>126</v>
      </c>
      <c r="B162" s="5"/>
      <c r="C162" s="6"/>
      <c r="D162" s="6"/>
      <c r="E162" s="5"/>
      <c r="F162" s="6"/>
      <c r="G162" s="6"/>
      <c r="H162" s="22"/>
      <c r="I162" s="5"/>
      <c r="J162" s="5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180"/>
      <c r="V162" s="52" t="s">
        <v>127</v>
      </c>
      <c r="W162" s="52">
        <v>100</v>
      </c>
      <c r="X162" s="52">
        <v>100</v>
      </c>
      <c r="Y162" s="52">
        <v>100</v>
      </c>
      <c r="Z162" s="52">
        <v>100</v>
      </c>
      <c r="AA162" s="52">
        <v>100</v>
      </c>
      <c r="AB162" s="52">
        <v>100</v>
      </c>
      <c r="AC162" s="52">
        <v>100</v>
      </c>
      <c r="AD162" s="52">
        <v>100</v>
      </c>
      <c r="AE162" s="52">
        <v>100</v>
      </c>
      <c r="AF162" s="52">
        <v>100</v>
      </c>
      <c r="AG162" s="52">
        <v>100</v>
      </c>
      <c r="AH162" s="19">
        <v>100</v>
      </c>
      <c r="AI162" s="19">
        <v>100</v>
      </c>
      <c r="AJ162" s="19">
        <v>100</v>
      </c>
      <c r="AK162" s="19">
        <v>100</v>
      </c>
      <c r="AL162" s="19">
        <v>100</v>
      </c>
      <c r="AM162" s="19">
        <v>100</v>
      </c>
      <c r="AN162" s="5">
        <v>100</v>
      </c>
      <c r="AO162" s="11"/>
      <c r="AP162" s="11"/>
      <c r="AQ162" s="11"/>
      <c r="AR162" s="11"/>
      <c r="AS162" s="11"/>
      <c r="AT162" s="11"/>
      <c r="AU162" s="11"/>
    </row>
    <row r="163" spans="1:47" s="12" customFormat="1" ht="102" customHeight="1" x14ac:dyDescent="0.25">
      <c r="A163" s="80" t="s">
        <v>106</v>
      </c>
      <c r="B163" s="5"/>
      <c r="C163" s="6"/>
      <c r="D163" s="6"/>
      <c r="E163" s="5"/>
      <c r="F163" s="6"/>
      <c r="G163" s="6"/>
      <c r="H163" s="22"/>
      <c r="I163" s="5"/>
      <c r="J163" s="5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180"/>
      <c r="V163" s="5" t="s">
        <v>83</v>
      </c>
      <c r="W163" s="5">
        <v>47</v>
      </c>
      <c r="X163" s="5">
        <v>45</v>
      </c>
      <c r="Y163" s="5">
        <v>45</v>
      </c>
      <c r="Z163" s="5">
        <v>45</v>
      </c>
      <c r="AA163" s="5">
        <v>45</v>
      </c>
      <c r="AB163" s="5">
        <v>45</v>
      </c>
      <c r="AC163" s="5">
        <v>45</v>
      </c>
      <c r="AD163" s="19">
        <v>45</v>
      </c>
      <c r="AE163" s="19">
        <v>45</v>
      </c>
      <c r="AF163" s="19">
        <v>45</v>
      </c>
      <c r="AG163" s="19">
        <v>45</v>
      </c>
      <c r="AH163" s="19">
        <v>45</v>
      </c>
      <c r="AI163" s="19">
        <v>45</v>
      </c>
      <c r="AJ163" s="19">
        <v>45</v>
      </c>
      <c r="AK163" s="19">
        <v>45</v>
      </c>
      <c r="AL163" s="19">
        <v>45</v>
      </c>
      <c r="AM163" s="19">
        <v>45</v>
      </c>
      <c r="AN163" s="46">
        <f>SUM(W163:AM163)</f>
        <v>767</v>
      </c>
      <c r="AO163" s="11"/>
      <c r="AP163" s="11"/>
      <c r="AQ163" s="11"/>
      <c r="AR163" s="11"/>
      <c r="AS163" s="11"/>
      <c r="AT163" s="11"/>
      <c r="AU163" s="11"/>
    </row>
    <row r="164" spans="1:47" s="12" customFormat="1" ht="132.75" customHeight="1" x14ac:dyDescent="0.25">
      <c r="A164" s="80" t="s">
        <v>107</v>
      </c>
      <c r="B164" s="5"/>
      <c r="C164" s="6"/>
      <c r="D164" s="6"/>
      <c r="E164" s="5"/>
      <c r="F164" s="6"/>
      <c r="G164" s="6"/>
      <c r="H164" s="22"/>
      <c r="I164" s="5"/>
      <c r="J164" s="5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180"/>
      <c r="V164" s="5" t="s">
        <v>84</v>
      </c>
      <c r="W164" s="5">
        <v>100</v>
      </c>
      <c r="X164" s="5">
        <v>100</v>
      </c>
      <c r="Y164" s="5">
        <v>100</v>
      </c>
      <c r="Z164" s="5">
        <v>100</v>
      </c>
      <c r="AA164" s="5">
        <v>100</v>
      </c>
      <c r="AB164" s="5">
        <v>100</v>
      </c>
      <c r="AC164" s="5">
        <v>100</v>
      </c>
      <c r="AD164" s="19">
        <v>100</v>
      </c>
      <c r="AE164" s="19">
        <v>100</v>
      </c>
      <c r="AF164" s="19">
        <v>100</v>
      </c>
      <c r="AG164" s="19">
        <v>100</v>
      </c>
      <c r="AH164" s="19">
        <v>100</v>
      </c>
      <c r="AI164" s="19">
        <v>100</v>
      </c>
      <c r="AJ164" s="19">
        <v>100</v>
      </c>
      <c r="AK164" s="19">
        <v>100</v>
      </c>
      <c r="AL164" s="19">
        <v>100</v>
      </c>
      <c r="AM164" s="19">
        <v>100</v>
      </c>
      <c r="AN164" s="5">
        <v>100</v>
      </c>
      <c r="AO164" s="11"/>
      <c r="AP164" s="11"/>
      <c r="AQ164" s="11"/>
      <c r="AR164" s="11"/>
      <c r="AS164" s="11"/>
      <c r="AT164" s="11"/>
      <c r="AU164" s="11"/>
    </row>
    <row r="165" spans="1:47" s="12" customFormat="1" ht="147.75" customHeight="1" x14ac:dyDescent="0.25">
      <c r="A165" s="80" t="s">
        <v>108</v>
      </c>
      <c r="B165" s="5"/>
      <c r="C165" s="6"/>
      <c r="D165" s="6"/>
      <c r="E165" s="5"/>
      <c r="F165" s="6"/>
      <c r="G165" s="6"/>
      <c r="H165" s="22"/>
      <c r="I165" s="5"/>
      <c r="J165" s="5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180"/>
      <c r="V165" s="5" t="s">
        <v>85</v>
      </c>
      <c r="W165" s="5">
        <v>2</v>
      </c>
      <c r="X165" s="5">
        <v>2</v>
      </c>
      <c r="Y165" s="5">
        <v>2</v>
      </c>
      <c r="Z165" s="5">
        <v>2</v>
      </c>
      <c r="AA165" s="5">
        <v>2</v>
      </c>
      <c r="AB165" s="5">
        <v>2</v>
      </c>
      <c r="AC165" s="5">
        <v>2</v>
      </c>
      <c r="AD165" s="19">
        <v>2</v>
      </c>
      <c r="AE165" s="19">
        <v>2</v>
      </c>
      <c r="AF165" s="19">
        <v>2</v>
      </c>
      <c r="AG165" s="19">
        <v>2</v>
      </c>
      <c r="AH165" s="19">
        <v>2</v>
      </c>
      <c r="AI165" s="19">
        <v>2</v>
      </c>
      <c r="AJ165" s="19">
        <v>2</v>
      </c>
      <c r="AK165" s="19">
        <v>2</v>
      </c>
      <c r="AL165" s="19">
        <v>2</v>
      </c>
      <c r="AM165" s="19">
        <v>2</v>
      </c>
      <c r="AN165" s="5">
        <v>2</v>
      </c>
      <c r="AO165" s="11"/>
      <c r="AP165" s="11"/>
      <c r="AQ165" s="11"/>
      <c r="AR165" s="11"/>
      <c r="AS165" s="11"/>
      <c r="AT165" s="11"/>
      <c r="AU165" s="11"/>
    </row>
    <row r="166" spans="1:47" s="12" customFormat="1" ht="113.25" customHeight="1" x14ac:dyDescent="0.25">
      <c r="A166" s="74" t="s">
        <v>122</v>
      </c>
      <c r="B166" s="18"/>
      <c r="C166" s="6"/>
      <c r="D166" s="6"/>
      <c r="E166" s="18"/>
      <c r="F166" s="6"/>
      <c r="G166" s="6"/>
      <c r="H166" s="22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0"/>
      <c r="V166" s="18" t="s">
        <v>101</v>
      </c>
      <c r="W166" s="18" t="s">
        <v>18</v>
      </c>
      <c r="X166" s="21" t="s">
        <v>18</v>
      </c>
      <c r="Y166" s="21">
        <v>100</v>
      </c>
      <c r="Z166" s="21">
        <v>100</v>
      </c>
      <c r="AA166" s="21">
        <v>100</v>
      </c>
      <c r="AB166" s="21">
        <v>100</v>
      </c>
      <c r="AC166" s="21">
        <v>100</v>
      </c>
      <c r="AD166" s="21">
        <v>100</v>
      </c>
      <c r="AE166" s="21">
        <v>100</v>
      </c>
      <c r="AF166" s="21">
        <v>100</v>
      </c>
      <c r="AG166" s="21">
        <v>100</v>
      </c>
      <c r="AH166" s="21">
        <v>100</v>
      </c>
      <c r="AI166" s="21">
        <v>100</v>
      </c>
      <c r="AJ166" s="21">
        <v>100</v>
      </c>
      <c r="AK166" s="21">
        <v>100</v>
      </c>
      <c r="AL166" s="21">
        <v>100</v>
      </c>
      <c r="AM166" s="21">
        <v>100</v>
      </c>
      <c r="AN166" s="21">
        <v>100</v>
      </c>
      <c r="AO166" s="11"/>
      <c r="AP166" s="11"/>
      <c r="AQ166" s="11"/>
      <c r="AR166" s="11"/>
      <c r="AS166" s="11"/>
      <c r="AT166" s="11"/>
      <c r="AU166" s="11"/>
    </row>
    <row r="167" spans="1:47" s="12" customFormat="1" ht="142.19999999999999" customHeight="1" x14ac:dyDescent="0.25">
      <c r="A167" s="115" t="s">
        <v>109</v>
      </c>
      <c r="B167" s="5" t="s">
        <v>28</v>
      </c>
      <c r="C167" s="6">
        <f>SUM(C168)</f>
        <v>468031237</v>
      </c>
      <c r="D167" s="6">
        <f t="shared" ref="D167:T167" si="78">SUM(D168)</f>
        <v>25317544</v>
      </c>
      <c r="E167" s="6">
        <f t="shared" si="78"/>
        <v>27995034</v>
      </c>
      <c r="F167" s="6">
        <f t="shared" si="78"/>
        <v>27688862</v>
      </c>
      <c r="G167" s="6">
        <f t="shared" si="78"/>
        <v>27074591</v>
      </c>
      <c r="H167" s="57">
        <f t="shared" si="78"/>
        <v>27688862</v>
      </c>
      <c r="I167" s="6">
        <f t="shared" si="78"/>
        <v>27688862</v>
      </c>
      <c r="J167" s="6">
        <f t="shared" si="78"/>
        <v>27688862</v>
      </c>
      <c r="K167" s="6">
        <f t="shared" si="78"/>
        <v>27688862</v>
      </c>
      <c r="L167" s="6">
        <f t="shared" si="78"/>
        <v>27688862</v>
      </c>
      <c r="M167" s="6">
        <f t="shared" si="78"/>
        <v>27688862</v>
      </c>
      <c r="N167" s="6">
        <f t="shared" si="78"/>
        <v>27688862</v>
      </c>
      <c r="O167" s="6">
        <f t="shared" si="78"/>
        <v>27688862</v>
      </c>
      <c r="P167" s="6">
        <f t="shared" si="78"/>
        <v>27688862</v>
      </c>
      <c r="Q167" s="6">
        <f t="shared" si="78"/>
        <v>27688862</v>
      </c>
      <c r="R167" s="6">
        <f t="shared" si="78"/>
        <v>27688862</v>
      </c>
      <c r="S167" s="6">
        <f t="shared" si="78"/>
        <v>27688862</v>
      </c>
      <c r="T167" s="6">
        <f t="shared" si="78"/>
        <v>27688862</v>
      </c>
      <c r="U167" s="180"/>
      <c r="V167" s="106" t="s">
        <v>141</v>
      </c>
      <c r="W167" s="106" t="s">
        <v>139</v>
      </c>
      <c r="X167" s="106">
        <v>100</v>
      </c>
      <c r="Y167" s="106">
        <v>100</v>
      </c>
      <c r="Z167" s="106">
        <v>100</v>
      </c>
      <c r="AA167" s="106">
        <v>100</v>
      </c>
      <c r="AB167" s="106">
        <v>100</v>
      </c>
      <c r="AC167" s="106">
        <v>100</v>
      </c>
      <c r="AD167" s="106">
        <v>100</v>
      </c>
      <c r="AE167" s="106">
        <v>100</v>
      </c>
      <c r="AF167" s="106">
        <v>100</v>
      </c>
      <c r="AG167" s="106">
        <v>100</v>
      </c>
      <c r="AH167" s="106">
        <v>100</v>
      </c>
      <c r="AI167" s="106">
        <v>100</v>
      </c>
      <c r="AJ167" s="106">
        <v>100</v>
      </c>
      <c r="AK167" s="106">
        <v>100</v>
      </c>
      <c r="AL167" s="106">
        <v>100</v>
      </c>
      <c r="AM167" s="106">
        <v>100</v>
      </c>
      <c r="AN167" s="106">
        <v>100</v>
      </c>
      <c r="AO167" s="11"/>
      <c r="AP167" s="11"/>
      <c r="AQ167" s="11"/>
      <c r="AR167" s="11"/>
      <c r="AS167" s="11"/>
      <c r="AT167" s="11"/>
      <c r="AU167" s="11"/>
    </row>
    <row r="168" spans="1:47" s="12" customFormat="1" ht="65.400000000000006" customHeight="1" x14ac:dyDescent="0.25">
      <c r="A168" s="116"/>
      <c r="B168" s="16" t="s">
        <v>29</v>
      </c>
      <c r="C168" s="6">
        <f>SUM(D168:T168)</f>
        <v>468031237</v>
      </c>
      <c r="D168" s="6">
        <v>25317544</v>
      </c>
      <c r="E168" s="6">
        <v>27995034</v>
      </c>
      <c r="F168" s="6">
        <v>27688862</v>
      </c>
      <c r="G168" s="6">
        <v>27074591</v>
      </c>
      <c r="H168" s="57">
        <v>27688862</v>
      </c>
      <c r="I168" s="6">
        <v>27688862</v>
      </c>
      <c r="J168" s="6">
        <v>27688862</v>
      </c>
      <c r="K168" s="6">
        <v>27688862</v>
      </c>
      <c r="L168" s="6">
        <v>27688862</v>
      </c>
      <c r="M168" s="6">
        <v>27688862</v>
      </c>
      <c r="N168" s="6">
        <v>27688862</v>
      </c>
      <c r="O168" s="6">
        <v>27688862</v>
      </c>
      <c r="P168" s="6">
        <v>27688862</v>
      </c>
      <c r="Q168" s="6">
        <v>27688862</v>
      </c>
      <c r="R168" s="6">
        <v>27688862</v>
      </c>
      <c r="S168" s="6">
        <v>27688862</v>
      </c>
      <c r="T168" s="6">
        <v>27688862</v>
      </c>
      <c r="U168" s="180"/>
      <c r="V168" s="124"/>
      <c r="W168" s="124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24"/>
      <c r="AH168" s="124"/>
      <c r="AI168" s="124"/>
      <c r="AJ168" s="124"/>
      <c r="AK168" s="124"/>
      <c r="AL168" s="124"/>
      <c r="AM168" s="124"/>
      <c r="AN168" s="124"/>
      <c r="AO168" s="11"/>
      <c r="AP168" s="11"/>
      <c r="AQ168" s="11"/>
      <c r="AR168" s="11"/>
      <c r="AS168" s="11"/>
      <c r="AT168" s="11"/>
      <c r="AU168" s="11"/>
    </row>
    <row r="169" spans="1:47" s="12" customFormat="1" ht="78.599999999999994" customHeight="1" x14ac:dyDescent="0.25">
      <c r="A169" s="115" t="s">
        <v>86</v>
      </c>
      <c r="B169" s="102" t="s">
        <v>28</v>
      </c>
      <c r="C169" s="6">
        <f>SUM(C170)</f>
        <v>468031237</v>
      </c>
      <c r="D169" s="6">
        <f t="shared" ref="D169:T169" si="79">SUM(D170)</f>
        <v>25317544</v>
      </c>
      <c r="E169" s="6">
        <f t="shared" si="79"/>
        <v>27995034</v>
      </c>
      <c r="F169" s="6">
        <f t="shared" si="79"/>
        <v>27688862</v>
      </c>
      <c r="G169" s="6">
        <f t="shared" si="79"/>
        <v>27074591</v>
      </c>
      <c r="H169" s="100">
        <f t="shared" si="79"/>
        <v>27688862</v>
      </c>
      <c r="I169" s="6">
        <f t="shared" si="79"/>
        <v>27688862</v>
      </c>
      <c r="J169" s="6">
        <f t="shared" si="79"/>
        <v>27688862</v>
      </c>
      <c r="K169" s="6">
        <f t="shared" si="79"/>
        <v>27688862</v>
      </c>
      <c r="L169" s="6">
        <f t="shared" si="79"/>
        <v>27688862</v>
      </c>
      <c r="M169" s="6">
        <f t="shared" si="79"/>
        <v>27688862</v>
      </c>
      <c r="N169" s="6">
        <f t="shared" si="79"/>
        <v>27688862</v>
      </c>
      <c r="O169" s="6">
        <f t="shared" si="79"/>
        <v>27688862</v>
      </c>
      <c r="P169" s="6">
        <f t="shared" si="79"/>
        <v>27688862</v>
      </c>
      <c r="Q169" s="6">
        <f t="shared" si="79"/>
        <v>27688862</v>
      </c>
      <c r="R169" s="6">
        <f t="shared" si="79"/>
        <v>27688862</v>
      </c>
      <c r="S169" s="6">
        <f t="shared" si="79"/>
        <v>27688862</v>
      </c>
      <c r="T169" s="6">
        <f t="shared" si="79"/>
        <v>27688862</v>
      </c>
      <c r="U169" s="180"/>
      <c r="V169" s="5"/>
      <c r="W169" s="5" t="s">
        <v>138</v>
      </c>
      <c r="X169" s="49" t="s">
        <v>138</v>
      </c>
      <c r="Y169" s="49" t="s">
        <v>138</v>
      </c>
      <c r="Z169" s="49" t="s">
        <v>138</v>
      </c>
      <c r="AA169" s="49" t="s">
        <v>138</v>
      </c>
      <c r="AB169" s="49" t="s">
        <v>138</v>
      </c>
      <c r="AC169" s="49" t="s">
        <v>138</v>
      </c>
      <c r="AD169" s="49" t="s">
        <v>138</v>
      </c>
      <c r="AE169" s="49" t="s">
        <v>138</v>
      </c>
      <c r="AF169" s="49" t="s">
        <v>138</v>
      </c>
      <c r="AG169" s="49" t="s">
        <v>138</v>
      </c>
      <c r="AH169" s="49" t="s">
        <v>138</v>
      </c>
      <c r="AI169" s="49" t="s">
        <v>138</v>
      </c>
      <c r="AJ169" s="49" t="s">
        <v>138</v>
      </c>
      <c r="AK169" s="49" t="s">
        <v>138</v>
      </c>
      <c r="AL169" s="49" t="s">
        <v>138</v>
      </c>
      <c r="AM169" s="49" t="s">
        <v>138</v>
      </c>
      <c r="AN169" s="49" t="s">
        <v>138</v>
      </c>
      <c r="AO169" s="11"/>
      <c r="AP169" s="11"/>
      <c r="AQ169" s="11"/>
      <c r="AR169" s="11"/>
      <c r="AS169" s="11"/>
      <c r="AT169" s="11"/>
      <c r="AU169" s="11"/>
    </row>
    <row r="170" spans="1:47" s="12" customFormat="1" ht="52.8" x14ac:dyDescent="0.25">
      <c r="A170" s="116"/>
      <c r="B170" s="102" t="s">
        <v>29</v>
      </c>
      <c r="C170" s="6">
        <f>SUM(D170:T170)</f>
        <v>468031237</v>
      </c>
      <c r="D170" s="6">
        <f>SUM(D168)</f>
        <v>25317544</v>
      </c>
      <c r="E170" s="6">
        <f t="shared" ref="E170:I170" si="80">SUM(E168)</f>
        <v>27995034</v>
      </c>
      <c r="F170" s="6">
        <f t="shared" si="80"/>
        <v>27688862</v>
      </c>
      <c r="G170" s="6">
        <f t="shared" si="80"/>
        <v>27074591</v>
      </c>
      <c r="H170" s="100">
        <f t="shared" si="80"/>
        <v>27688862</v>
      </c>
      <c r="I170" s="6">
        <f t="shared" si="80"/>
        <v>27688862</v>
      </c>
      <c r="J170" s="6">
        <f>SUM(J168)</f>
        <v>27688862</v>
      </c>
      <c r="K170" s="6">
        <f t="shared" ref="K170:T170" si="81">SUM(K168)</f>
        <v>27688862</v>
      </c>
      <c r="L170" s="6">
        <f t="shared" si="81"/>
        <v>27688862</v>
      </c>
      <c r="M170" s="6">
        <f t="shared" si="81"/>
        <v>27688862</v>
      </c>
      <c r="N170" s="6">
        <f t="shared" si="81"/>
        <v>27688862</v>
      </c>
      <c r="O170" s="6">
        <f t="shared" si="81"/>
        <v>27688862</v>
      </c>
      <c r="P170" s="6">
        <f t="shared" si="81"/>
        <v>27688862</v>
      </c>
      <c r="Q170" s="6">
        <f t="shared" si="81"/>
        <v>27688862</v>
      </c>
      <c r="R170" s="6">
        <f t="shared" si="81"/>
        <v>27688862</v>
      </c>
      <c r="S170" s="6">
        <f t="shared" si="81"/>
        <v>27688862</v>
      </c>
      <c r="T170" s="6">
        <f t="shared" si="81"/>
        <v>27688862</v>
      </c>
      <c r="U170" s="124"/>
      <c r="V170" s="5"/>
      <c r="W170" s="5" t="s">
        <v>138</v>
      </c>
      <c r="X170" s="49" t="s">
        <v>138</v>
      </c>
      <c r="Y170" s="49" t="s">
        <v>138</v>
      </c>
      <c r="Z170" s="49" t="s">
        <v>138</v>
      </c>
      <c r="AA170" s="49" t="s">
        <v>138</v>
      </c>
      <c r="AB170" s="49" t="s">
        <v>138</v>
      </c>
      <c r="AC170" s="49" t="s">
        <v>138</v>
      </c>
      <c r="AD170" s="49" t="s">
        <v>138</v>
      </c>
      <c r="AE170" s="49" t="s">
        <v>138</v>
      </c>
      <c r="AF170" s="49" t="s">
        <v>138</v>
      </c>
      <c r="AG170" s="49" t="s">
        <v>138</v>
      </c>
      <c r="AH170" s="49" t="s">
        <v>138</v>
      </c>
      <c r="AI170" s="49" t="s">
        <v>138</v>
      </c>
      <c r="AJ170" s="49" t="s">
        <v>138</v>
      </c>
      <c r="AK170" s="49" t="s">
        <v>138</v>
      </c>
      <c r="AL170" s="49" t="s">
        <v>138</v>
      </c>
      <c r="AM170" s="49" t="s">
        <v>138</v>
      </c>
      <c r="AN170" s="49" t="s">
        <v>138</v>
      </c>
      <c r="AO170" s="11"/>
      <c r="AP170" s="11"/>
      <c r="AQ170" s="11"/>
      <c r="AR170" s="11"/>
      <c r="AS170" s="11"/>
      <c r="AT170" s="11"/>
      <c r="AU170" s="11"/>
    </row>
    <row r="171" spans="1:47" s="12" customFormat="1" x14ac:dyDescent="0.25">
      <c r="A171" s="131" t="s">
        <v>129</v>
      </c>
      <c r="B171" s="132"/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  <c r="Y171" s="132"/>
      <c r="Z171" s="132"/>
      <c r="AA171" s="132"/>
      <c r="AB171" s="132"/>
      <c r="AC171" s="132"/>
      <c r="AD171" s="132"/>
      <c r="AE171" s="132"/>
      <c r="AF171" s="132"/>
      <c r="AG171" s="132"/>
      <c r="AH171" s="132"/>
      <c r="AI171" s="132"/>
      <c r="AJ171" s="132"/>
      <c r="AK171" s="132"/>
      <c r="AL171" s="132"/>
      <c r="AM171" s="132"/>
      <c r="AN171" s="133"/>
      <c r="AO171" s="11"/>
      <c r="AP171" s="11"/>
      <c r="AQ171" s="11"/>
      <c r="AR171" s="11"/>
      <c r="AS171" s="11"/>
      <c r="AT171" s="11"/>
      <c r="AU171" s="11"/>
    </row>
    <row r="172" spans="1:47" s="12" customFormat="1" x14ac:dyDescent="0.25">
      <c r="A172" s="131" t="s">
        <v>120</v>
      </c>
      <c r="B172" s="132"/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  <c r="Y172" s="132"/>
      <c r="Z172" s="132"/>
      <c r="AA172" s="132"/>
      <c r="AB172" s="132"/>
      <c r="AC172" s="132"/>
      <c r="AD172" s="132"/>
      <c r="AE172" s="132"/>
      <c r="AF172" s="132"/>
      <c r="AG172" s="132"/>
      <c r="AH172" s="132"/>
      <c r="AI172" s="132"/>
      <c r="AJ172" s="132"/>
      <c r="AK172" s="132"/>
      <c r="AL172" s="132"/>
      <c r="AM172" s="132"/>
      <c r="AN172" s="133"/>
      <c r="AO172" s="11"/>
      <c r="AP172" s="11"/>
      <c r="AQ172" s="11"/>
      <c r="AR172" s="11"/>
      <c r="AS172" s="11"/>
      <c r="AT172" s="11"/>
      <c r="AU172" s="11"/>
    </row>
    <row r="173" spans="1:47" s="12" customFormat="1" ht="277.5" customHeight="1" x14ac:dyDescent="0.25">
      <c r="A173" s="131" t="s">
        <v>87</v>
      </c>
      <c r="B173" s="132"/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3"/>
      <c r="V173" s="5" t="s">
        <v>88</v>
      </c>
      <c r="W173" s="5" t="s">
        <v>18</v>
      </c>
      <c r="X173" s="5">
        <v>100</v>
      </c>
      <c r="Y173" s="5">
        <v>100</v>
      </c>
      <c r="Z173" s="5">
        <v>100</v>
      </c>
      <c r="AA173" s="5">
        <v>100</v>
      </c>
      <c r="AB173" s="5">
        <v>100</v>
      </c>
      <c r="AC173" s="5">
        <v>100</v>
      </c>
      <c r="AD173" s="19">
        <v>100</v>
      </c>
      <c r="AE173" s="19">
        <v>100</v>
      </c>
      <c r="AF173" s="19">
        <v>100</v>
      </c>
      <c r="AG173" s="19">
        <v>100</v>
      </c>
      <c r="AH173" s="19">
        <v>100</v>
      </c>
      <c r="AI173" s="19">
        <v>100</v>
      </c>
      <c r="AJ173" s="19">
        <v>100</v>
      </c>
      <c r="AK173" s="19">
        <v>100</v>
      </c>
      <c r="AL173" s="19">
        <v>100</v>
      </c>
      <c r="AM173" s="19">
        <v>100</v>
      </c>
      <c r="AN173" s="5">
        <v>100</v>
      </c>
      <c r="AO173" s="11"/>
      <c r="AP173" s="11"/>
      <c r="AQ173" s="11"/>
      <c r="AR173" s="11"/>
      <c r="AS173" s="11"/>
      <c r="AT173" s="11"/>
      <c r="AU173" s="11"/>
    </row>
    <row r="174" spans="1:47" s="12" customFormat="1" ht="24" customHeight="1" thickBot="1" x14ac:dyDescent="0.3">
      <c r="A174" s="131" t="s">
        <v>119</v>
      </c>
      <c r="B174" s="145"/>
      <c r="C174" s="145"/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145"/>
      <c r="Q174" s="145"/>
      <c r="R174" s="145"/>
      <c r="S174" s="145"/>
      <c r="T174" s="145"/>
      <c r="U174" s="145"/>
      <c r="V174" s="145"/>
      <c r="W174" s="145"/>
      <c r="X174" s="145"/>
      <c r="Y174" s="145"/>
      <c r="Z174" s="145"/>
      <c r="AA174" s="145"/>
      <c r="AB174" s="145"/>
      <c r="AC174" s="145"/>
      <c r="AD174" s="145"/>
      <c r="AE174" s="145"/>
      <c r="AF174" s="145"/>
      <c r="AG174" s="145"/>
      <c r="AH174" s="145"/>
      <c r="AI174" s="145"/>
      <c r="AJ174" s="145"/>
      <c r="AK174" s="145"/>
      <c r="AL174" s="145"/>
      <c r="AM174" s="145"/>
      <c r="AN174" s="146"/>
      <c r="AO174" s="11"/>
      <c r="AP174" s="11"/>
      <c r="AQ174" s="11"/>
      <c r="AR174" s="11"/>
      <c r="AS174" s="11"/>
      <c r="AT174" s="11"/>
      <c r="AU174" s="11"/>
    </row>
    <row r="175" spans="1:47" s="12" customFormat="1" ht="73.2" customHeight="1" x14ac:dyDescent="0.25">
      <c r="A175" s="141" t="s">
        <v>118</v>
      </c>
      <c r="B175" s="5" t="s">
        <v>28</v>
      </c>
      <c r="C175" s="15">
        <f t="shared" ref="C175:C184" si="82">SUM(D175:T175)</f>
        <v>417878505</v>
      </c>
      <c r="D175" s="15">
        <f t="shared" ref="D175:T175" si="83">SUM(D176)</f>
        <v>0</v>
      </c>
      <c r="E175" s="15">
        <f t="shared" si="83"/>
        <v>25048753</v>
      </c>
      <c r="F175" s="15">
        <f t="shared" si="83"/>
        <v>25895352</v>
      </c>
      <c r="G175" s="15">
        <f t="shared" si="83"/>
        <v>26209600</v>
      </c>
      <c r="H175" s="61">
        <f t="shared" si="83"/>
        <v>26209600</v>
      </c>
      <c r="I175" s="15">
        <f t="shared" si="83"/>
        <v>26209600</v>
      </c>
      <c r="J175" s="15">
        <f t="shared" si="83"/>
        <v>26209600</v>
      </c>
      <c r="K175" s="15">
        <f t="shared" si="83"/>
        <v>26209600</v>
      </c>
      <c r="L175" s="15">
        <f t="shared" si="83"/>
        <v>26209600</v>
      </c>
      <c r="M175" s="15">
        <f t="shared" si="83"/>
        <v>26209600</v>
      </c>
      <c r="N175" s="15">
        <f t="shared" si="83"/>
        <v>26209600</v>
      </c>
      <c r="O175" s="15">
        <f t="shared" si="83"/>
        <v>26209600</v>
      </c>
      <c r="P175" s="15">
        <f t="shared" si="83"/>
        <v>26209600</v>
      </c>
      <c r="Q175" s="15">
        <f t="shared" si="83"/>
        <v>26209600</v>
      </c>
      <c r="R175" s="15">
        <f t="shared" si="83"/>
        <v>26209600</v>
      </c>
      <c r="S175" s="15">
        <f t="shared" si="83"/>
        <v>26209600</v>
      </c>
      <c r="T175" s="15">
        <f t="shared" si="83"/>
        <v>26209600</v>
      </c>
      <c r="U175" s="108" t="s">
        <v>16</v>
      </c>
      <c r="V175" s="149" t="s">
        <v>121</v>
      </c>
      <c r="W175" s="106" t="s">
        <v>18</v>
      </c>
      <c r="X175" s="110">
        <v>46400</v>
      </c>
      <c r="Y175" s="110">
        <v>47820</v>
      </c>
      <c r="Z175" s="110">
        <v>48380</v>
      </c>
      <c r="AA175" s="110">
        <v>48900</v>
      </c>
      <c r="AB175" s="110">
        <v>49400</v>
      </c>
      <c r="AC175" s="110">
        <v>49900</v>
      </c>
      <c r="AD175" s="110">
        <v>49900</v>
      </c>
      <c r="AE175" s="110">
        <v>49900</v>
      </c>
      <c r="AF175" s="110">
        <v>49900</v>
      </c>
      <c r="AG175" s="110">
        <v>49900</v>
      </c>
      <c r="AH175" s="110">
        <v>49900</v>
      </c>
      <c r="AI175" s="110">
        <v>49900</v>
      </c>
      <c r="AJ175" s="110">
        <v>49900</v>
      </c>
      <c r="AK175" s="110">
        <v>49900</v>
      </c>
      <c r="AL175" s="110">
        <v>49900</v>
      </c>
      <c r="AM175" s="110">
        <v>49900</v>
      </c>
      <c r="AN175" s="110">
        <v>49900</v>
      </c>
      <c r="AO175" s="11"/>
      <c r="AP175" s="11"/>
      <c r="AQ175" s="11"/>
      <c r="AR175" s="11"/>
      <c r="AS175" s="11"/>
      <c r="AT175" s="11"/>
      <c r="AU175" s="11"/>
    </row>
    <row r="176" spans="1:47" s="12" customFormat="1" ht="181.5" customHeight="1" x14ac:dyDescent="0.25">
      <c r="A176" s="142"/>
      <c r="B176" s="16" t="s">
        <v>29</v>
      </c>
      <c r="C176" s="15">
        <f t="shared" si="82"/>
        <v>417878505</v>
      </c>
      <c r="D176" s="15">
        <v>0</v>
      </c>
      <c r="E176" s="15">
        <v>25048753</v>
      </c>
      <c r="F176" s="15">
        <v>25895352</v>
      </c>
      <c r="G176" s="15">
        <v>26209600</v>
      </c>
      <c r="H176" s="61">
        <v>26209600</v>
      </c>
      <c r="I176" s="15">
        <v>26209600</v>
      </c>
      <c r="J176" s="15">
        <v>26209600</v>
      </c>
      <c r="K176" s="15">
        <v>26209600</v>
      </c>
      <c r="L176" s="15">
        <v>26209600</v>
      </c>
      <c r="M176" s="15">
        <v>26209600</v>
      </c>
      <c r="N176" s="15">
        <v>26209600</v>
      </c>
      <c r="O176" s="15">
        <v>26209600</v>
      </c>
      <c r="P176" s="15">
        <v>26209600</v>
      </c>
      <c r="Q176" s="15">
        <v>26209600</v>
      </c>
      <c r="R176" s="15">
        <v>26209600</v>
      </c>
      <c r="S176" s="15">
        <v>26209600</v>
      </c>
      <c r="T176" s="15">
        <v>26209600</v>
      </c>
      <c r="U176" s="177"/>
      <c r="V176" s="150"/>
      <c r="W176" s="107"/>
      <c r="X176" s="107"/>
      <c r="Y176" s="107"/>
      <c r="Z176" s="107"/>
      <c r="AA176" s="107"/>
      <c r="AB176" s="107"/>
      <c r="AC176" s="107"/>
      <c r="AD176" s="107"/>
      <c r="AE176" s="107"/>
      <c r="AF176" s="107"/>
      <c r="AG176" s="107"/>
      <c r="AH176" s="107"/>
      <c r="AI176" s="107"/>
      <c r="AJ176" s="107"/>
      <c r="AK176" s="107"/>
      <c r="AL176" s="107"/>
      <c r="AM176" s="107"/>
      <c r="AN176" s="107"/>
      <c r="AO176" s="11"/>
      <c r="AP176" s="11"/>
      <c r="AQ176" s="11"/>
      <c r="AR176" s="11"/>
      <c r="AS176" s="11"/>
      <c r="AT176" s="11"/>
      <c r="AU176" s="11"/>
    </row>
    <row r="177" spans="1:47" s="12" customFormat="1" ht="91.5" customHeight="1" x14ac:dyDescent="0.25">
      <c r="A177" s="141" t="s">
        <v>117</v>
      </c>
      <c r="B177" s="5" t="s">
        <v>28</v>
      </c>
      <c r="C177" s="15">
        <f t="shared" si="82"/>
        <v>417878505</v>
      </c>
      <c r="D177" s="15">
        <f t="shared" ref="D177:T177" si="84">SUM(D178)</f>
        <v>0</v>
      </c>
      <c r="E177" s="15">
        <f t="shared" si="84"/>
        <v>25048753</v>
      </c>
      <c r="F177" s="15">
        <f t="shared" si="84"/>
        <v>25895352</v>
      </c>
      <c r="G177" s="15">
        <f t="shared" si="84"/>
        <v>26209600</v>
      </c>
      <c r="H177" s="61">
        <f t="shared" si="84"/>
        <v>26209600</v>
      </c>
      <c r="I177" s="15">
        <f t="shared" si="84"/>
        <v>26209600</v>
      </c>
      <c r="J177" s="15">
        <f t="shared" si="84"/>
        <v>26209600</v>
      </c>
      <c r="K177" s="15">
        <f t="shared" si="84"/>
        <v>26209600</v>
      </c>
      <c r="L177" s="15">
        <f t="shared" si="84"/>
        <v>26209600</v>
      </c>
      <c r="M177" s="15">
        <f t="shared" si="84"/>
        <v>26209600</v>
      </c>
      <c r="N177" s="15">
        <f t="shared" si="84"/>
        <v>26209600</v>
      </c>
      <c r="O177" s="15">
        <f t="shared" si="84"/>
        <v>26209600</v>
      </c>
      <c r="P177" s="15">
        <f t="shared" si="84"/>
        <v>26209600</v>
      </c>
      <c r="Q177" s="15">
        <f t="shared" si="84"/>
        <v>26209600</v>
      </c>
      <c r="R177" s="15">
        <f t="shared" si="84"/>
        <v>26209600</v>
      </c>
      <c r="S177" s="15">
        <f t="shared" si="84"/>
        <v>26209600</v>
      </c>
      <c r="T177" s="15">
        <f t="shared" si="84"/>
        <v>26209600</v>
      </c>
      <c r="U177" s="178"/>
      <c r="V177" s="5"/>
      <c r="W177" s="5" t="s">
        <v>138</v>
      </c>
      <c r="X177" s="49" t="s">
        <v>138</v>
      </c>
      <c r="Y177" s="49" t="s">
        <v>138</v>
      </c>
      <c r="Z177" s="49" t="s">
        <v>138</v>
      </c>
      <c r="AA177" s="49" t="s">
        <v>138</v>
      </c>
      <c r="AB177" s="49" t="s">
        <v>138</v>
      </c>
      <c r="AC177" s="49" t="s">
        <v>138</v>
      </c>
      <c r="AD177" s="49" t="s">
        <v>138</v>
      </c>
      <c r="AE177" s="49" t="s">
        <v>138</v>
      </c>
      <c r="AF177" s="49" t="s">
        <v>138</v>
      </c>
      <c r="AG177" s="49" t="s">
        <v>138</v>
      </c>
      <c r="AH177" s="49" t="s">
        <v>138</v>
      </c>
      <c r="AI177" s="49" t="s">
        <v>138</v>
      </c>
      <c r="AJ177" s="49" t="s">
        <v>138</v>
      </c>
      <c r="AK177" s="49" t="s">
        <v>138</v>
      </c>
      <c r="AL177" s="49" t="s">
        <v>138</v>
      </c>
      <c r="AM177" s="49" t="s">
        <v>138</v>
      </c>
      <c r="AN177" s="49" t="s">
        <v>138</v>
      </c>
      <c r="AO177" s="11"/>
      <c r="AP177" s="11"/>
      <c r="AQ177" s="11"/>
      <c r="AR177" s="11"/>
      <c r="AS177" s="11"/>
      <c r="AT177" s="11"/>
      <c r="AU177" s="11"/>
    </row>
    <row r="178" spans="1:47" s="12" customFormat="1" ht="150" customHeight="1" x14ac:dyDescent="0.25">
      <c r="A178" s="142"/>
      <c r="B178" s="16" t="s">
        <v>29</v>
      </c>
      <c r="C178" s="15">
        <f t="shared" si="82"/>
        <v>417878505</v>
      </c>
      <c r="D178" s="15">
        <f>SUM(D176)</f>
        <v>0</v>
      </c>
      <c r="E178" s="15">
        <f t="shared" ref="E178:T178" si="85">SUM(E176)</f>
        <v>25048753</v>
      </c>
      <c r="F178" s="15">
        <f t="shared" si="85"/>
        <v>25895352</v>
      </c>
      <c r="G178" s="15">
        <f t="shared" si="85"/>
        <v>26209600</v>
      </c>
      <c r="H178" s="61">
        <f t="shared" si="85"/>
        <v>26209600</v>
      </c>
      <c r="I178" s="15">
        <f t="shared" si="85"/>
        <v>26209600</v>
      </c>
      <c r="J178" s="15">
        <f t="shared" si="85"/>
        <v>26209600</v>
      </c>
      <c r="K178" s="15">
        <f t="shared" si="85"/>
        <v>26209600</v>
      </c>
      <c r="L178" s="15">
        <f t="shared" si="85"/>
        <v>26209600</v>
      </c>
      <c r="M178" s="15">
        <f t="shared" si="85"/>
        <v>26209600</v>
      </c>
      <c r="N178" s="15">
        <f t="shared" si="85"/>
        <v>26209600</v>
      </c>
      <c r="O178" s="15">
        <f t="shared" si="85"/>
        <v>26209600</v>
      </c>
      <c r="P178" s="15">
        <f t="shared" si="85"/>
        <v>26209600</v>
      </c>
      <c r="Q178" s="15">
        <f t="shared" si="85"/>
        <v>26209600</v>
      </c>
      <c r="R178" s="15">
        <f t="shared" si="85"/>
        <v>26209600</v>
      </c>
      <c r="S178" s="15">
        <f t="shared" si="85"/>
        <v>26209600</v>
      </c>
      <c r="T178" s="15">
        <f t="shared" si="85"/>
        <v>26209600</v>
      </c>
      <c r="U178" s="178"/>
      <c r="V178" s="5"/>
      <c r="W178" s="5" t="s">
        <v>138</v>
      </c>
      <c r="X178" s="49" t="s">
        <v>138</v>
      </c>
      <c r="Y178" s="49" t="s">
        <v>138</v>
      </c>
      <c r="Z178" s="49" t="s">
        <v>138</v>
      </c>
      <c r="AA178" s="49" t="s">
        <v>138</v>
      </c>
      <c r="AB178" s="49" t="s">
        <v>138</v>
      </c>
      <c r="AC178" s="49" t="s">
        <v>138</v>
      </c>
      <c r="AD178" s="49" t="s">
        <v>138</v>
      </c>
      <c r="AE178" s="49" t="s">
        <v>138</v>
      </c>
      <c r="AF178" s="49" t="s">
        <v>138</v>
      </c>
      <c r="AG178" s="49" t="s">
        <v>138</v>
      </c>
      <c r="AH178" s="49" t="s">
        <v>138</v>
      </c>
      <c r="AI178" s="49" t="s">
        <v>138</v>
      </c>
      <c r="AJ178" s="49" t="s">
        <v>138</v>
      </c>
      <c r="AK178" s="49" t="s">
        <v>138</v>
      </c>
      <c r="AL178" s="49" t="s">
        <v>138</v>
      </c>
      <c r="AM178" s="49" t="s">
        <v>138</v>
      </c>
      <c r="AN178" s="49" t="s">
        <v>138</v>
      </c>
      <c r="AO178" s="11"/>
      <c r="AP178" s="11"/>
      <c r="AQ178" s="11"/>
      <c r="AR178" s="11"/>
      <c r="AS178" s="11"/>
      <c r="AT178" s="11"/>
      <c r="AU178" s="11"/>
    </row>
    <row r="179" spans="1:47" s="12" customFormat="1" ht="63.75" customHeight="1" x14ac:dyDescent="0.25">
      <c r="A179" s="141" t="s">
        <v>89</v>
      </c>
      <c r="B179" s="5" t="s">
        <v>28</v>
      </c>
      <c r="C179" s="15">
        <f t="shared" si="82"/>
        <v>4765557326</v>
      </c>
      <c r="D179" s="15">
        <f>SUM(D180:D181)</f>
        <v>353957650</v>
      </c>
      <c r="E179" s="15">
        <f t="shared" ref="E179:T179" si="86">SUM(E180:E181)</f>
        <v>348906088</v>
      </c>
      <c r="F179" s="15">
        <f t="shared" si="86"/>
        <v>319426465</v>
      </c>
      <c r="G179" s="15">
        <f t="shared" si="86"/>
        <v>240752328</v>
      </c>
      <c r="H179" s="61">
        <f t="shared" si="86"/>
        <v>269424215</v>
      </c>
      <c r="I179" s="15">
        <f t="shared" si="86"/>
        <v>269424215</v>
      </c>
      <c r="J179" s="15">
        <f t="shared" si="86"/>
        <v>269424215</v>
      </c>
      <c r="K179" s="15">
        <f t="shared" si="86"/>
        <v>269424215</v>
      </c>
      <c r="L179" s="15">
        <f t="shared" si="86"/>
        <v>269424215</v>
      </c>
      <c r="M179" s="15">
        <f t="shared" si="86"/>
        <v>269424215</v>
      </c>
      <c r="N179" s="15">
        <f t="shared" si="86"/>
        <v>269424215</v>
      </c>
      <c r="O179" s="15">
        <f t="shared" si="86"/>
        <v>269424215</v>
      </c>
      <c r="P179" s="15">
        <f t="shared" si="86"/>
        <v>269424215</v>
      </c>
      <c r="Q179" s="15">
        <f t="shared" si="86"/>
        <v>269424215</v>
      </c>
      <c r="R179" s="15">
        <f t="shared" si="86"/>
        <v>269424215</v>
      </c>
      <c r="S179" s="15">
        <f t="shared" si="86"/>
        <v>269424215</v>
      </c>
      <c r="T179" s="15">
        <f t="shared" si="86"/>
        <v>269424215</v>
      </c>
      <c r="U179" s="178"/>
      <c r="V179" s="5"/>
      <c r="W179" s="5" t="s">
        <v>138</v>
      </c>
      <c r="X179" s="49" t="s">
        <v>138</v>
      </c>
      <c r="Y179" s="49" t="s">
        <v>138</v>
      </c>
      <c r="Z179" s="49" t="s">
        <v>138</v>
      </c>
      <c r="AA179" s="49" t="s">
        <v>138</v>
      </c>
      <c r="AB179" s="49" t="s">
        <v>138</v>
      </c>
      <c r="AC179" s="49" t="s">
        <v>138</v>
      </c>
      <c r="AD179" s="49" t="s">
        <v>138</v>
      </c>
      <c r="AE179" s="49" t="s">
        <v>138</v>
      </c>
      <c r="AF179" s="49" t="s">
        <v>138</v>
      </c>
      <c r="AG179" s="49" t="s">
        <v>138</v>
      </c>
      <c r="AH179" s="49" t="s">
        <v>138</v>
      </c>
      <c r="AI179" s="49" t="s">
        <v>138</v>
      </c>
      <c r="AJ179" s="49" t="s">
        <v>138</v>
      </c>
      <c r="AK179" s="49" t="s">
        <v>138</v>
      </c>
      <c r="AL179" s="49" t="s">
        <v>138</v>
      </c>
      <c r="AM179" s="49" t="s">
        <v>138</v>
      </c>
      <c r="AN179" s="49" t="s">
        <v>138</v>
      </c>
      <c r="AO179" s="11"/>
      <c r="AP179" s="11"/>
      <c r="AQ179" s="11"/>
      <c r="AR179" s="11"/>
      <c r="AS179" s="11"/>
      <c r="AT179" s="11"/>
      <c r="AU179" s="11"/>
    </row>
    <row r="180" spans="1:47" s="12" customFormat="1" ht="88.95" customHeight="1" x14ac:dyDescent="0.25">
      <c r="A180" s="151"/>
      <c r="B180" s="2" t="s">
        <v>30</v>
      </c>
      <c r="C180" s="56">
        <f t="shared" si="82"/>
        <v>90387321</v>
      </c>
      <c r="D180" s="15">
        <f>SUM(D111+D33)</f>
        <v>78433022</v>
      </c>
      <c r="E180" s="15">
        <f>SUM(E122+E33)</f>
        <v>925799</v>
      </c>
      <c r="F180" s="15">
        <f t="shared" ref="F180:T180" si="87">SUM(F111+F33)</f>
        <v>11028500</v>
      </c>
      <c r="G180" s="15">
        <f t="shared" si="87"/>
        <v>0</v>
      </c>
      <c r="H180" s="61">
        <f t="shared" si="87"/>
        <v>0</v>
      </c>
      <c r="I180" s="15">
        <f t="shared" si="87"/>
        <v>0</v>
      </c>
      <c r="J180" s="15">
        <f t="shared" si="87"/>
        <v>0</v>
      </c>
      <c r="K180" s="15">
        <f t="shared" si="87"/>
        <v>0</v>
      </c>
      <c r="L180" s="15">
        <f t="shared" si="87"/>
        <v>0</v>
      </c>
      <c r="M180" s="15">
        <f t="shared" si="87"/>
        <v>0</v>
      </c>
      <c r="N180" s="15">
        <f t="shared" si="87"/>
        <v>0</v>
      </c>
      <c r="O180" s="15">
        <f t="shared" si="87"/>
        <v>0</v>
      </c>
      <c r="P180" s="15">
        <f t="shared" si="87"/>
        <v>0</v>
      </c>
      <c r="Q180" s="15">
        <f t="shared" si="87"/>
        <v>0</v>
      </c>
      <c r="R180" s="15">
        <f t="shared" si="87"/>
        <v>0</v>
      </c>
      <c r="S180" s="15">
        <f t="shared" si="87"/>
        <v>0</v>
      </c>
      <c r="T180" s="15">
        <f t="shared" si="87"/>
        <v>0</v>
      </c>
      <c r="U180" s="178"/>
      <c r="V180" s="5"/>
      <c r="W180" s="5" t="s">
        <v>138</v>
      </c>
      <c r="X180" s="49" t="s">
        <v>138</v>
      </c>
      <c r="Y180" s="49" t="s">
        <v>138</v>
      </c>
      <c r="Z180" s="49" t="s">
        <v>138</v>
      </c>
      <c r="AA180" s="49" t="s">
        <v>138</v>
      </c>
      <c r="AB180" s="49" t="s">
        <v>138</v>
      </c>
      <c r="AC180" s="49" t="s">
        <v>138</v>
      </c>
      <c r="AD180" s="49" t="s">
        <v>138</v>
      </c>
      <c r="AE180" s="49" t="s">
        <v>138</v>
      </c>
      <c r="AF180" s="49" t="s">
        <v>138</v>
      </c>
      <c r="AG180" s="49" t="s">
        <v>138</v>
      </c>
      <c r="AH180" s="49" t="s">
        <v>138</v>
      </c>
      <c r="AI180" s="49" t="s">
        <v>138</v>
      </c>
      <c r="AJ180" s="49" t="s">
        <v>138</v>
      </c>
      <c r="AK180" s="49" t="s">
        <v>138</v>
      </c>
      <c r="AL180" s="49" t="s">
        <v>138</v>
      </c>
      <c r="AM180" s="49" t="s">
        <v>138</v>
      </c>
      <c r="AN180" s="49" t="s">
        <v>138</v>
      </c>
      <c r="AO180" s="11"/>
      <c r="AP180" s="11"/>
      <c r="AQ180" s="11"/>
      <c r="AR180" s="11"/>
      <c r="AS180" s="11"/>
      <c r="AT180" s="11"/>
      <c r="AU180" s="11"/>
    </row>
    <row r="181" spans="1:47" s="12" customFormat="1" ht="84" customHeight="1" x14ac:dyDescent="0.25">
      <c r="A181" s="152"/>
      <c r="B181" s="5" t="s">
        <v>29</v>
      </c>
      <c r="C181" s="6">
        <f t="shared" si="82"/>
        <v>4675170005</v>
      </c>
      <c r="D181" s="6">
        <f t="shared" ref="D181:I181" si="88">SUM(D177+D169+D150+D123+D54+D32)</f>
        <v>275524628</v>
      </c>
      <c r="E181" s="6">
        <f t="shared" si="88"/>
        <v>347980289</v>
      </c>
      <c r="F181" s="6">
        <f t="shared" si="88"/>
        <v>308397965</v>
      </c>
      <c r="G181" s="6">
        <f t="shared" si="88"/>
        <v>240752328</v>
      </c>
      <c r="H181" s="57">
        <f t="shared" si="88"/>
        <v>269424215</v>
      </c>
      <c r="I181" s="6">
        <f t="shared" si="88"/>
        <v>269424215</v>
      </c>
      <c r="J181" s="6">
        <f>SUM(J177+J169+J150+J123+J54+J32)</f>
        <v>269424215</v>
      </c>
      <c r="K181" s="6">
        <f>SUM(K177+K169+K150+K123+K54+K32)</f>
        <v>269424215</v>
      </c>
      <c r="L181" s="6">
        <f t="shared" ref="L181:T181" si="89">SUM(L177+L169+L150+L123+L54+L32)</f>
        <v>269424215</v>
      </c>
      <c r="M181" s="6">
        <f t="shared" si="89"/>
        <v>269424215</v>
      </c>
      <c r="N181" s="6">
        <f t="shared" si="89"/>
        <v>269424215</v>
      </c>
      <c r="O181" s="6">
        <f t="shared" si="89"/>
        <v>269424215</v>
      </c>
      <c r="P181" s="6">
        <f t="shared" si="89"/>
        <v>269424215</v>
      </c>
      <c r="Q181" s="6">
        <f t="shared" si="89"/>
        <v>269424215</v>
      </c>
      <c r="R181" s="6">
        <f t="shared" si="89"/>
        <v>269424215</v>
      </c>
      <c r="S181" s="6">
        <f t="shared" si="89"/>
        <v>269424215</v>
      </c>
      <c r="T181" s="6">
        <f t="shared" si="89"/>
        <v>269424215</v>
      </c>
      <c r="U181" s="178"/>
      <c r="V181" s="5"/>
      <c r="W181" s="5" t="s">
        <v>138</v>
      </c>
      <c r="X181" s="49" t="s">
        <v>138</v>
      </c>
      <c r="Y181" s="49" t="s">
        <v>138</v>
      </c>
      <c r="Z181" s="49" t="s">
        <v>138</v>
      </c>
      <c r="AA181" s="49" t="s">
        <v>138</v>
      </c>
      <c r="AB181" s="49" t="s">
        <v>138</v>
      </c>
      <c r="AC181" s="49" t="s">
        <v>138</v>
      </c>
      <c r="AD181" s="49" t="s">
        <v>138</v>
      </c>
      <c r="AE181" s="49" t="s">
        <v>138</v>
      </c>
      <c r="AF181" s="49" t="s">
        <v>138</v>
      </c>
      <c r="AG181" s="49" t="s">
        <v>138</v>
      </c>
      <c r="AH181" s="49" t="s">
        <v>138</v>
      </c>
      <c r="AI181" s="49" t="s">
        <v>138</v>
      </c>
      <c r="AJ181" s="49" t="s">
        <v>138</v>
      </c>
      <c r="AK181" s="49" t="s">
        <v>138</v>
      </c>
      <c r="AL181" s="49" t="s">
        <v>138</v>
      </c>
      <c r="AM181" s="49" t="s">
        <v>138</v>
      </c>
      <c r="AN181" s="49" t="s">
        <v>138</v>
      </c>
      <c r="AO181" s="11"/>
      <c r="AP181" s="11"/>
      <c r="AQ181" s="11"/>
      <c r="AR181" s="11"/>
      <c r="AS181" s="11"/>
      <c r="AT181" s="11"/>
      <c r="AU181" s="11"/>
    </row>
    <row r="182" spans="1:47" s="12" customFormat="1" ht="52.8" x14ac:dyDescent="0.25">
      <c r="A182" s="115" t="s">
        <v>90</v>
      </c>
      <c r="B182" s="5" t="s">
        <v>28</v>
      </c>
      <c r="C182" s="6">
        <f t="shared" si="82"/>
        <v>4765557326</v>
      </c>
      <c r="D182" s="6">
        <f>SUM(D183:D184)</f>
        <v>353957650</v>
      </c>
      <c r="E182" s="6">
        <f t="shared" ref="E182:T182" si="90">SUM(E183:E184)</f>
        <v>348906088</v>
      </c>
      <c r="F182" s="6">
        <f t="shared" si="90"/>
        <v>319426465</v>
      </c>
      <c r="G182" s="6">
        <f t="shared" si="90"/>
        <v>240752328</v>
      </c>
      <c r="H182" s="57">
        <f t="shared" si="90"/>
        <v>269424215</v>
      </c>
      <c r="I182" s="6">
        <f t="shared" si="90"/>
        <v>269424215</v>
      </c>
      <c r="J182" s="6">
        <f t="shared" si="90"/>
        <v>269424215</v>
      </c>
      <c r="K182" s="6">
        <f>SUM(K183:K184)</f>
        <v>269424215</v>
      </c>
      <c r="L182" s="6">
        <f t="shared" si="90"/>
        <v>269424215</v>
      </c>
      <c r="M182" s="6">
        <f t="shared" si="90"/>
        <v>269424215</v>
      </c>
      <c r="N182" s="6">
        <f t="shared" si="90"/>
        <v>269424215</v>
      </c>
      <c r="O182" s="6">
        <f t="shared" si="90"/>
        <v>269424215</v>
      </c>
      <c r="P182" s="6">
        <f t="shared" si="90"/>
        <v>269424215</v>
      </c>
      <c r="Q182" s="6">
        <f t="shared" si="90"/>
        <v>269424215</v>
      </c>
      <c r="R182" s="6">
        <f t="shared" si="90"/>
        <v>269424215</v>
      </c>
      <c r="S182" s="6">
        <f t="shared" si="90"/>
        <v>269424215</v>
      </c>
      <c r="T182" s="6">
        <f t="shared" si="90"/>
        <v>269424215</v>
      </c>
      <c r="U182" s="178"/>
      <c r="V182" s="5"/>
      <c r="W182" s="5" t="s">
        <v>138</v>
      </c>
      <c r="X182" s="49" t="s">
        <v>138</v>
      </c>
      <c r="Y182" s="49" t="s">
        <v>138</v>
      </c>
      <c r="Z182" s="49" t="s">
        <v>138</v>
      </c>
      <c r="AA182" s="49" t="s">
        <v>138</v>
      </c>
      <c r="AB182" s="49" t="s">
        <v>138</v>
      </c>
      <c r="AC182" s="49" t="s">
        <v>138</v>
      </c>
      <c r="AD182" s="49" t="s">
        <v>138</v>
      </c>
      <c r="AE182" s="49" t="s">
        <v>138</v>
      </c>
      <c r="AF182" s="49" t="s">
        <v>138</v>
      </c>
      <c r="AG182" s="49" t="s">
        <v>138</v>
      </c>
      <c r="AH182" s="49" t="s">
        <v>138</v>
      </c>
      <c r="AI182" s="49" t="s">
        <v>138</v>
      </c>
      <c r="AJ182" s="49" t="s">
        <v>138</v>
      </c>
      <c r="AK182" s="49" t="s">
        <v>138</v>
      </c>
      <c r="AL182" s="49" t="s">
        <v>138</v>
      </c>
      <c r="AM182" s="49" t="s">
        <v>138</v>
      </c>
      <c r="AN182" s="49" t="s">
        <v>138</v>
      </c>
      <c r="AO182" s="11"/>
      <c r="AP182" s="11"/>
      <c r="AQ182" s="11"/>
      <c r="AR182" s="11"/>
      <c r="AS182" s="11"/>
      <c r="AT182" s="11"/>
      <c r="AU182" s="11"/>
    </row>
    <row r="183" spans="1:47" s="12" customFormat="1" ht="137.4" customHeight="1" x14ac:dyDescent="0.25">
      <c r="A183" s="129"/>
      <c r="B183" s="2" t="s">
        <v>30</v>
      </c>
      <c r="C183" s="6">
        <f t="shared" si="82"/>
        <v>90387321</v>
      </c>
      <c r="D183" s="6">
        <f>SUM(D180)</f>
        <v>78433022</v>
      </c>
      <c r="E183" s="6">
        <f>SUM(E180)</f>
        <v>925799</v>
      </c>
      <c r="F183" s="6">
        <f t="shared" ref="F183:T183" si="91">SUM(F180)</f>
        <v>11028500</v>
      </c>
      <c r="G183" s="6">
        <f t="shared" si="91"/>
        <v>0</v>
      </c>
      <c r="H183" s="57">
        <f t="shared" si="91"/>
        <v>0</v>
      </c>
      <c r="I183" s="6">
        <f t="shared" si="91"/>
        <v>0</v>
      </c>
      <c r="J183" s="6">
        <f t="shared" si="91"/>
        <v>0</v>
      </c>
      <c r="K183" s="6">
        <f t="shared" si="91"/>
        <v>0</v>
      </c>
      <c r="L183" s="6">
        <f t="shared" si="91"/>
        <v>0</v>
      </c>
      <c r="M183" s="6">
        <f t="shared" si="91"/>
        <v>0</v>
      </c>
      <c r="N183" s="6">
        <f t="shared" si="91"/>
        <v>0</v>
      </c>
      <c r="O183" s="6">
        <f t="shared" si="91"/>
        <v>0</v>
      </c>
      <c r="P183" s="6">
        <f t="shared" si="91"/>
        <v>0</v>
      </c>
      <c r="Q183" s="6">
        <f t="shared" si="91"/>
        <v>0</v>
      </c>
      <c r="R183" s="6">
        <f t="shared" si="91"/>
        <v>0</v>
      </c>
      <c r="S183" s="6">
        <f t="shared" si="91"/>
        <v>0</v>
      </c>
      <c r="T183" s="6">
        <f t="shared" si="91"/>
        <v>0</v>
      </c>
      <c r="U183" s="178"/>
      <c r="V183" s="5"/>
      <c r="W183" s="5" t="s">
        <v>138</v>
      </c>
      <c r="X183" s="49" t="s">
        <v>138</v>
      </c>
      <c r="Y183" s="49" t="s">
        <v>138</v>
      </c>
      <c r="Z183" s="49" t="s">
        <v>138</v>
      </c>
      <c r="AA183" s="49" t="s">
        <v>138</v>
      </c>
      <c r="AB183" s="49" t="s">
        <v>138</v>
      </c>
      <c r="AC183" s="49" t="s">
        <v>138</v>
      </c>
      <c r="AD183" s="49" t="s">
        <v>138</v>
      </c>
      <c r="AE183" s="49" t="s">
        <v>138</v>
      </c>
      <c r="AF183" s="49" t="s">
        <v>138</v>
      </c>
      <c r="AG183" s="49" t="s">
        <v>138</v>
      </c>
      <c r="AH183" s="49" t="s">
        <v>138</v>
      </c>
      <c r="AI183" s="49" t="s">
        <v>138</v>
      </c>
      <c r="AJ183" s="49" t="s">
        <v>138</v>
      </c>
      <c r="AK183" s="49" t="s">
        <v>138</v>
      </c>
      <c r="AL183" s="49" t="s">
        <v>138</v>
      </c>
      <c r="AM183" s="49" t="s">
        <v>138</v>
      </c>
      <c r="AN183" s="49" t="s">
        <v>138</v>
      </c>
      <c r="AO183" s="11"/>
      <c r="AP183" s="11"/>
      <c r="AQ183" s="11"/>
      <c r="AR183" s="11"/>
      <c r="AS183" s="11"/>
      <c r="AT183" s="11"/>
      <c r="AU183" s="11"/>
    </row>
    <row r="184" spans="1:47" s="12" customFormat="1" ht="79.2" customHeight="1" x14ac:dyDescent="0.25">
      <c r="A184" s="116"/>
      <c r="B184" s="5" t="s">
        <v>29</v>
      </c>
      <c r="C184" s="6">
        <f t="shared" si="82"/>
        <v>4675170005</v>
      </c>
      <c r="D184" s="6">
        <f>SUM(D181)</f>
        <v>275524628</v>
      </c>
      <c r="E184" s="26">
        <f t="shared" ref="E184:I184" si="92">SUM(E181)</f>
        <v>347980289</v>
      </c>
      <c r="F184" s="26">
        <f t="shared" si="92"/>
        <v>308397965</v>
      </c>
      <c r="G184" s="26">
        <f t="shared" si="92"/>
        <v>240752328</v>
      </c>
      <c r="H184" s="60">
        <f t="shared" si="92"/>
        <v>269424215</v>
      </c>
      <c r="I184" s="26">
        <f t="shared" si="92"/>
        <v>269424215</v>
      </c>
      <c r="J184" s="26">
        <f>SUM(J181)</f>
        <v>269424215</v>
      </c>
      <c r="K184" s="26">
        <f>SUM(K181)</f>
        <v>269424215</v>
      </c>
      <c r="L184" s="26">
        <f t="shared" ref="L184:T184" si="93">SUM(L181)</f>
        <v>269424215</v>
      </c>
      <c r="M184" s="26">
        <f t="shared" si="93"/>
        <v>269424215</v>
      </c>
      <c r="N184" s="26">
        <f t="shared" si="93"/>
        <v>269424215</v>
      </c>
      <c r="O184" s="26">
        <f t="shared" si="93"/>
        <v>269424215</v>
      </c>
      <c r="P184" s="26">
        <f t="shared" si="93"/>
        <v>269424215</v>
      </c>
      <c r="Q184" s="26">
        <f t="shared" si="93"/>
        <v>269424215</v>
      </c>
      <c r="R184" s="26">
        <f t="shared" si="93"/>
        <v>269424215</v>
      </c>
      <c r="S184" s="26">
        <f t="shared" si="93"/>
        <v>269424215</v>
      </c>
      <c r="T184" s="26">
        <f t="shared" si="93"/>
        <v>269424215</v>
      </c>
      <c r="U184" s="179"/>
      <c r="V184" s="5"/>
      <c r="W184" s="5" t="s">
        <v>138</v>
      </c>
      <c r="X184" s="49" t="s">
        <v>138</v>
      </c>
      <c r="Y184" s="49" t="s">
        <v>138</v>
      </c>
      <c r="Z184" s="49" t="s">
        <v>138</v>
      </c>
      <c r="AA184" s="49" t="s">
        <v>138</v>
      </c>
      <c r="AB184" s="49" t="s">
        <v>138</v>
      </c>
      <c r="AC184" s="49" t="s">
        <v>138</v>
      </c>
      <c r="AD184" s="49" t="s">
        <v>138</v>
      </c>
      <c r="AE184" s="49" t="s">
        <v>138</v>
      </c>
      <c r="AF184" s="49" t="s">
        <v>138</v>
      </c>
      <c r="AG184" s="49" t="s">
        <v>138</v>
      </c>
      <c r="AH184" s="49" t="s">
        <v>138</v>
      </c>
      <c r="AI184" s="49" t="s">
        <v>138</v>
      </c>
      <c r="AJ184" s="49" t="s">
        <v>138</v>
      </c>
      <c r="AK184" s="49" t="s">
        <v>138</v>
      </c>
      <c r="AL184" s="49" t="s">
        <v>138</v>
      </c>
      <c r="AM184" s="49" t="s">
        <v>138</v>
      </c>
      <c r="AN184" s="49" t="s">
        <v>138</v>
      </c>
      <c r="AO184" s="11"/>
      <c r="AP184" s="11"/>
      <c r="AQ184" s="11"/>
      <c r="AR184" s="11"/>
      <c r="AS184" s="11"/>
      <c r="AT184" s="11"/>
      <c r="AU184" s="11"/>
    </row>
    <row r="185" spans="1:47" x14ac:dyDescent="0.25">
      <c r="K185" s="96"/>
    </row>
  </sheetData>
  <mergeCells count="864">
    <mergeCell ref="AN112:AN114"/>
    <mergeCell ref="AE112:AE114"/>
    <mergeCell ref="AF112:AF114"/>
    <mergeCell ref="AG112:AG114"/>
    <mergeCell ref="AH112:AH114"/>
    <mergeCell ref="AI112:AI114"/>
    <mergeCell ref="AJ112:AJ114"/>
    <mergeCell ref="AK112:AK114"/>
    <mergeCell ref="AL112:AL114"/>
    <mergeCell ref="AM112:AM114"/>
    <mergeCell ref="V112:V114"/>
    <mergeCell ref="W112:W114"/>
    <mergeCell ref="X112:X114"/>
    <mergeCell ref="Y112:Y114"/>
    <mergeCell ref="Z112:Z114"/>
    <mergeCell ref="AA112:AA114"/>
    <mergeCell ref="AB112:AB114"/>
    <mergeCell ref="AC112:AC114"/>
    <mergeCell ref="AD112:AD114"/>
    <mergeCell ref="AN39:AN40"/>
    <mergeCell ref="W41:W42"/>
    <mergeCell ref="X41:X42"/>
    <mergeCell ref="Y41:Y42"/>
    <mergeCell ref="Z41:Z42"/>
    <mergeCell ref="AA41:AA42"/>
    <mergeCell ref="AB41:AB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N41:AN42"/>
    <mergeCell ref="W39:W40"/>
    <mergeCell ref="X39:X40"/>
    <mergeCell ref="Y39:Y40"/>
    <mergeCell ref="Z39:Z40"/>
    <mergeCell ref="AA39:AA40"/>
    <mergeCell ref="AB39:AB40"/>
    <mergeCell ref="AC39:AC40"/>
    <mergeCell ref="AD39:AD40"/>
    <mergeCell ref="AE39:AE40"/>
    <mergeCell ref="AN119:AN120"/>
    <mergeCell ref="U115:U120"/>
    <mergeCell ref="M77:M78"/>
    <mergeCell ref="N77:N78"/>
    <mergeCell ref="O77:O78"/>
    <mergeCell ref="P77:P78"/>
    <mergeCell ref="AE119:AE120"/>
    <mergeCell ref="AF119:AF120"/>
    <mergeCell ref="AG119:AG120"/>
    <mergeCell ref="AH119:AH120"/>
    <mergeCell ref="AI119:AI120"/>
    <mergeCell ref="AJ119:AJ120"/>
    <mergeCell ref="AK119:AK120"/>
    <mergeCell ref="AL119:AL120"/>
    <mergeCell ref="AM119:AM120"/>
    <mergeCell ref="V119:V120"/>
    <mergeCell ref="W119:W120"/>
    <mergeCell ref="X119:X120"/>
    <mergeCell ref="Y119:Y120"/>
    <mergeCell ref="Z119:Z120"/>
    <mergeCell ref="AA119:AA120"/>
    <mergeCell ref="AB119:AB120"/>
    <mergeCell ref="AC119:AC120"/>
    <mergeCell ref="AD119:AD120"/>
    <mergeCell ref="AN115:AN116"/>
    <mergeCell ref="V117:V118"/>
    <mergeCell ref="W117:W118"/>
    <mergeCell ref="X117:X118"/>
    <mergeCell ref="Y117:Y118"/>
    <mergeCell ref="Z117:Z118"/>
    <mergeCell ref="AA117:AA118"/>
    <mergeCell ref="AB117:AB118"/>
    <mergeCell ref="AC117:AC118"/>
    <mergeCell ref="AD117:AD118"/>
    <mergeCell ref="AE117:AE118"/>
    <mergeCell ref="AF117:AF118"/>
    <mergeCell ref="AG117:AG118"/>
    <mergeCell ref="AH117:AH118"/>
    <mergeCell ref="AI117:AI118"/>
    <mergeCell ref="AJ117:AJ118"/>
    <mergeCell ref="AK117:AK118"/>
    <mergeCell ref="AL117:AL118"/>
    <mergeCell ref="AM117:AM118"/>
    <mergeCell ref="AN117:AN118"/>
    <mergeCell ref="AE115:AE116"/>
    <mergeCell ref="AF115:AF116"/>
    <mergeCell ref="AG115:AG116"/>
    <mergeCell ref="AH115:AH116"/>
    <mergeCell ref="AI115:AI116"/>
    <mergeCell ref="AJ115:AJ116"/>
    <mergeCell ref="AK115:AK116"/>
    <mergeCell ref="AL115:AL116"/>
    <mergeCell ref="AM115:AM116"/>
    <mergeCell ref="V115:V116"/>
    <mergeCell ref="W115:W116"/>
    <mergeCell ref="X115:X116"/>
    <mergeCell ref="Y115:Y116"/>
    <mergeCell ref="Z115:Z116"/>
    <mergeCell ref="AA115:AA116"/>
    <mergeCell ref="AB115:AB116"/>
    <mergeCell ref="AC115:AC116"/>
    <mergeCell ref="AD115:AD116"/>
    <mergeCell ref="P160:P161"/>
    <mergeCell ref="Q160:Q161"/>
    <mergeCell ref="R160:R161"/>
    <mergeCell ref="S160:S161"/>
    <mergeCell ref="T160:T161"/>
    <mergeCell ref="U74:U114"/>
    <mergeCell ref="S142:S145"/>
    <mergeCell ref="T142:T145"/>
    <mergeCell ref="U142:U145"/>
    <mergeCell ref="U140:U141"/>
    <mergeCell ref="U136:U137"/>
    <mergeCell ref="J142:J145"/>
    <mergeCell ref="K142:K145"/>
    <mergeCell ref="L142:L145"/>
    <mergeCell ref="M142:M145"/>
    <mergeCell ref="N142:N145"/>
    <mergeCell ref="O142:O145"/>
    <mergeCell ref="P142:P145"/>
    <mergeCell ref="Q142:Q145"/>
    <mergeCell ref="R142:R145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W167:W168"/>
    <mergeCell ref="X167:X168"/>
    <mergeCell ref="Y167:Y168"/>
    <mergeCell ref="Z167:Z168"/>
    <mergeCell ref="AA167:AA168"/>
    <mergeCell ref="AB167:AB168"/>
    <mergeCell ref="AC167:AC168"/>
    <mergeCell ref="AD167:AD168"/>
    <mergeCell ref="A154:U155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I161"/>
    <mergeCell ref="J160:J161"/>
    <mergeCell ref="K160:K161"/>
    <mergeCell ref="L160:L161"/>
    <mergeCell ref="M160:M161"/>
    <mergeCell ref="N160:N161"/>
    <mergeCell ref="O160:O161"/>
    <mergeCell ref="U19:U27"/>
    <mergeCell ref="V21:V27"/>
    <mergeCell ref="U28:U33"/>
    <mergeCell ref="V28:V33"/>
    <mergeCell ref="U39:U40"/>
    <mergeCell ref="V39:V40"/>
    <mergeCell ref="U41:U42"/>
    <mergeCell ref="AF72:AF73"/>
    <mergeCell ref="AB64:AB65"/>
    <mergeCell ref="AC64:AC65"/>
    <mergeCell ref="AD64:AD65"/>
    <mergeCell ref="AE64:AE65"/>
    <mergeCell ref="AF64:AF65"/>
    <mergeCell ref="Y66:Y67"/>
    <mergeCell ref="Z66:Z67"/>
    <mergeCell ref="AA66:AA67"/>
    <mergeCell ref="AB66:AB67"/>
    <mergeCell ref="AC66:AC67"/>
    <mergeCell ref="AD66:AD67"/>
    <mergeCell ref="AE66:AE67"/>
    <mergeCell ref="AF66:AF67"/>
    <mergeCell ref="AE68:AE69"/>
    <mergeCell ref="AF68:AF69"/>
    <mergeCell ref="V41:V42"/>
    <mergeCell ref="AH72:AH73"/>
    <mergeCell ref="AI72:AI73"/>
    <mergeCell ref="AJ72:AJ73"/>
    <mergeCell ref="AK72:AK73"/>
    <mergeCell ref="AL72:AL73"/>
    <mergeCell ref="AM72:AM73"/>
    <mergeCell ref="AN72:AN73"/>
    <mergeCell ref="W72:W73"/>
    <mergeCell ref="X72:X73"/>
    <mergeCell ref="Y72:Y73"/>
    <mergeCell ref="Z72:Z73"/>
    <mergeCell ref="AA72:AA73"/>
    <mergeCell ref="AB72:AB73"/>
    <mergeCell ref="AC72:AC73"/>
    <mergeCell ref="AD72:AD73"/>
    <mergeCell ref="AE72:AE73"/>
    <mergeCell ref="AG72:AG73"/>
    <mergeCell ref="J72:J73"/>
    <mergeCell ref="K72:K73"/>
    <mergeCell ref="L72:L73"/>
    <mergeCell ref="M72:M73"/>
    <mergeCell ref="N72:N73"/>
    <mergeCell ref="O72:O73"/>
    <mergeCell ref="P72:P73"/>
    <mergeCell ref="U72:U73"/>
    <mergeCell ref="V72:V73"/>
    <mergeCell ref="Q72:Q73"/>
    <mergeCell ref="R72:R73"/>
    <mergeCell ref="S72:S73"/>
    <mergeCell ref="T72:T73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AK70:AK71"/>
    <mergeCell ref="AL70:AL71"/>
    <mergeCell ref="M70:M71"/>
    <mergeCell ref="N70:N71"/>
    <mergeCell ref="O70:O71"/>
    <mergeCell ref="P70:P71"/>
    <mergeCell ref="Q70:Q71"/>
    <mergeCell ref="R70:R71"/>
    <mergeCell ref="S70:S71"/>
    <mergeCell ref="T70:T71"/>
    <mergeCell ref="AB70:AB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J64:AJ65"/>
    <mergeCell ref="AK64:AK65"/>
    <mergeCell ref="AL64:AL65"/>
    <mergeCell ref="AM64:AM65"/>
    <mergeCell ref="AN66:AN67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N64:N65"/>
    <mergeCell ref="O64:O65"/>
    <mergeCell ref="P64:P65"/>
    <mergeCell ref="Q64:Q65"/>
    <mergeCell ref="AG64:AG65"/>
    <mergeCell ref="AN64:AN65"/>
    <mergeCell ref="AI64:AI65"/>
    <mergeCell ref="R64:R65"/>
    <mergeCell ref="S64:S65"/>
    <mergeCell ref="T64:T65"/>
    <mergeCell ref="B66:B67"/>
    <mergeCell ref="A66:A67"/>
    <mergeCell ref="C66:C67"/>
    <mergeCell ref="D66:D67"/>
    <mergeCell ref="E66:E67"/>
    <mergeCell ref="F66:F67"/>
    <mergeCell ref="G66:G67"/>
    <mergeCell ref="H66:H67"/>
    <mergeCell ref="I66:I67"/>
    <mergeCell ref="Z64:Z65"/>
    <mergeCell ref="AA64:AA65"/>
    <mergeCell ref="V64:V65"/>
    <mergeCell ref="W64:W65"/>
    <mergeCell ref="X64:X65"/>
    <mergeCell ref="Y64:Y65"/>
    <mergeCell ref="Z144:Z145"/>
    <mergeCell ref="AA144:AA145"/>
    <mergeCell ref="AF144:AF145"/>
    <mergeCell ref="AG144:AG145"/>
    <mergeCell ref="AH144:AH145"/>
    <mergeCell ref="AI142:AI143"/>
    <mergeCell ref="AI144:AI145"/>
    <mergeCell ref="Z142:Z143"/>
    <mergeCell ref="AA142:AA143"/>
    <mergeCell ref="AB142:AB143"/>
    <mergeCell ref="AC142:AC143"/>
    <mergeCell ref="AB144:AB145"/>
    <mergeCell ref="AC144:AC145"/>
    <mergeCell ref="AD144:AD145"/>
    <mergeCell ref="AE144:AE145"/>
    <mergeCell ref="AN68:AN69"/>
    <mergeCell ref="A132:A133"/>
    <mergeCell ref="U132:U133"/>
    <mergeCell ref="V132:V133"/>
    <mergeCell ref="W132:W133"/>
    <mergeCell ref="X132:X133"/>
    <mergeCell ref="Y132:Y133"/>
    <mergeCell ref="Z132:Z133"/>
    <mergeCell ref="AA132:AA133"/>
    <mergeCell ref="AB132:AB133"/>
    <mergeCell ref="AC132:AC133"/>
    <mergeCell ref="AD132:AD133"/>
    <mergeCell ref="AE132:AE133"/>
    <mergeCell ref="AF132:AF133"/>
    <mergeCell ref="AG132:AG133"/>
    <mergeCell ref="AH132:AH133"/>
    <mergeCell ref="AI132:AI133"/>
    <mergeCell ref="AJ132:AJ133"/>
    <mergeCell ref="AK132:AK133"/>
    <mergeCell ref="AM70:AM71"/>
    <mergeCell ref="AN70:AN71"/>
    <mergeCell ref="A70:A71"/>
    <mergeCell ref="B70:B71"/>
    <mergeCell ref="C70:C71"/>
    <mergeCell ref="AH68:AH69"/>
    <mergeCell ref="AI68:AI69"/>
    <mergeCell ref="AJ68:AJ69"/>
    <mergeCell ref="AK68:AK69"/>
    <mergeCell ref="AL68:AL69"/>
    <mergeCell ref="AM68:AM69"/>
    <mergeCell ref="F61:F63"/>
    <mergeCell ref="E61:E63"/>
    <mergeCell ref="O61:O63"/>
    <mergeCell ref="P61:P63"/>
    <mergeCell ref="Q61:Q63"/>
    <mergeCell ref="J61:J63"/>
    <mergeCell ref="I61:I63"/>
    <mergeCell ref="H61:H63"/>
    <mergeCell ref="G61:G63"/>
    <mergeCell ref="AG66:AG67"/>
    <mergeCell ref="AH66:AH67"/>
    <mergeCell ref="AI66:AI67"/>
    <mergeCell ref="AJ66:AJ67"/>
    <mergeCell ref="AK66:AK67"/>
    <mergeCell ref="AL66:AL67"/>
    <mergeCell ref="AM66:AM67"/>
    <mergeCell ref="U64:U65"/>
    <mergeCell ref="AH64:AH65"/>
    <mergeCell ref="D61:D63"/>
    <mergeCell ref="C61:C63"/>
    <mergeCell ref="Z68:Z69"/>
    <mergeCell ref="AA68:AA69"/>
    <mergeCell ref="AB68:AB69"/>
    <mergeCell ref="AC68:AC69"/>
    <mergeCell ref="AD68:AD69"/>
    <mergeCell ref="J66:J67"/>
    <mergeCell ref="K66:K67"/>
    <mergeCell ref="L66:L67"/>
    <mergeCell ref="M66:M67"/>
    <mergeCell ref="N66:N67"/>
    <mergeCell ref="O66:O67"/>
    <mergeCell ref="P66:P67"/>
    <mergeCell ref="Q66:Q67"/>
    <mergeCell ref="R66:R67"/>
    <mergeCell ref="S66:S67"/>
    <mergeCell ref="T66:T67"/>
    <mergeCell ref="U66:U67"/>
    <mergeCell ref="V66:V67"/>
    <mergeCell ref="W66:W67"/>
    <mergeCell ref="X66:X67"/>
    <mergeCell ref="M61:M63"/>
    <mergeCell ref="N61:N63"/>
    <mergeCell ref="AM175:AM176"/>
    <mergeCell ref="A171:AN171"/>
    <mergeCell ref="A172:AN172"/>
    <mergeCell ref="A150:A151"/>
    <mergeCell ref="A152:AN152"/>
    <mergeCell ref="A153:AN153"/>
    <mergeCell ref="A167:A168"/>
    <mergeCell ref="A169:A170"/>
    <mergeCell ref="A148:A149"/>
    <mergeCell ref="A156:AN156"/>
    <mergeCell ref="V150:V151"/>
    <mergeCell ref="AN167:AN168"/>
    <mergeCell ref="U175:U184"/>
    <mergeCell ref="U157:U170"/>
    <mergeCell ref="AE167:AE168"/>
    <mergeCell ref="AF167:AF168"/>
    <mergeCell ref="AG167:AG168"/>
    <mergeCell ref="AH167:AH168"/>
    <mergeCell ref="AI167:AI168"/>
    <mergeCell ref="AJ167:AJ168"/>
    <mergeCell ref="AK167:AK168"/>
    <mergeCell ref="AL167:AL168"/>
    <mergeCell ref="AM167:AM168"/>
    <mergeCell ref="V167:V168"/>
    <mergeCell ref="A28:A30"/>
    <mergeCell ref="Z21:Z24"/>
    <mergeCell ref="U44:U45"/>
    <mergeCell ref="V44:V45"/>
    <mergeCell ref="A38:AN38"/>
    <mergeCell ref="A39:A40"/>
    <mergeCell ref="A41:A42"/>
    <mergeCell ref="A43:AN43"/>
    <mergeCell ref="A34:AT34"/>
    <mergeCell ref="A35:AN35"/>
    <mergeCell ref="A36:U37"/>
    <mergeCell ref="Z28:Z30"/>
    <mergeCell ref="AA28:AA30"/>
    <mergeCell ref="AB28:AB30"/>
    <mergeCell ref="AC28:AC30"/>
    <mergeCell ref="A31:A33"/>
    <mergeCell ref="AN28:AN30"/>
    <mergeCell ref="AD28:AD30"/>
    <mergeCell ref="AE28:AE30"/>
    <mergeCell ref="AF28:AF30"/>
    <mergeCell ref="AG28:AG30"/>
    <mergeCell ref="AH28:AH30"/>
    <mergeCell ref="AI28:AI30"/>
    <mergeCell ref="AJ28:AJ30"/>
    <mergeCell ref="B1:AB2"/>
    <mergeCell ref="A4:A5"/>
    <mergeCell ref="B4:B5"/>
    <mergeCell ref="C4:C5"/>
    <mergeCell ref="U4:U5"/>
    <mergeCell ref="V4:V5"/>
    <mergeCell ref="A17:U17"/>
    <mergeCell ref="A18:AN18"/>
    <mergeCell ref="AN4:AN5"/>
    <mergeCell ref="A6:AN6"/>
    <mergeCell ref="A15:AN15"/>
    <mergeCell ref="A16:AN16"/>
    <mergeCell ref="D4:T4"/>
    <mergeCell ref="W4:AM4"/>
    <mergeCell ref="A7:U14"/>
    <mergeCell ref="V19:V20"/>
    <mergeCell ref="W19:W20"/>
    <mergeCell ref="X19:X20"/>
    <mergeCell ref="Y19:Y20"/>
    <mergeCell ref="Z19:Z20"/>
    <mergeCell ref="A19:A21"/>
    <mergeCell ref="A22:A24"/>
    <mergeCell ref="A25:A27"/>
    <mergeCell ref="AN19:AN20"/>
    <mergeCell ref="AA21:AA24"/>
    <mergeCell ref="AB21:AB24"/>
    <mergeCell ref="AC21:AC24"/>
    <mergeCell ref="AN21:AN24"/>
    <mergeCell ref="AD19:AD20"/>
    <mergeCell ref="AE19:AE20"/>
    <mergeCell ref="AF19:AF20"/>
    <mergeCell ref="AG19:AG20"/>
    <mergeCell ref="AH19:AH20"/>
    <mergeCell ref="AI19:AI20"/>
    <mergeCell ref="AJ19:AJ20"/>
    <mergeCell ref="AK19:AK20"/>
    <mergeCell ref="AL19:AL20"/>
    <mergeCell ref="AM19:AM20"/>
    <mergeCell ref="AD21:AD24"/>
    <mergeCell ref="AE21:AE24"/>
    <mergeCell ref="AF21:AF24"/>
    <mergeCell ref="AG21:AG24"/>
    <mergeCell ref="AM21:AM24"/>
    <mergeCell ref="AL21:AL24"/>
    <mergeCell ref="AE44:AE45"/>
    <mergeCell ref="AF44:AF45"/>
    <mergeCell ref="AG44:AG45"/>
    <mergeCell ref="AH44:AH45"/>
    <mergeCell ref="AH21:AH24"/>
    <mergeCell ref="AI21:AI24"/>
    <mergeCell ref="AJ21:AJ24"/>
    <mergeCell ref="AK21:AK24"/>
    <mergeCell ref="AK28:AK30"/>
    <mergeCell ref="AL28:AL30"/>
    <mergeCell ref="AM28:AM30"/>
    <mergeCell ref="AF39:AF40"/>
    <mergeCell ref="AG39:AG40"/>
    <mergeCell ref="AH39:AH40"/>
    <mergeCell ref="AI39:AI40"/>
    <mergeCell ref="AJ39:AJ40"/>
    <mergeCell ref="AK39:AK40"/>
    <mergeCell ref="AL39:AL40"/>
    <mergeCell ref="AM39:AM40"/>
    <mergeCell ref="AA19:AA20"/>
    <mergeCell ref="AB19:AB20"/>
    <mergeCell ref="AC19:AC20"/>
    <mergeCell ref="W28:W30"/>
    <mergeCell ref="X28:X30"/>
    <mergeCell ref="Y28:Y30"/>
    <mergeCell ref="W21:W24"/>
    <mergeCell ref="X21:X24"/>
    <mergeCell ref="Y21:Y24"/>
    <mergeCell ref="AN44:AN45"/>
    <mergeCell ref="X49:X50"/>
    <mergeCell ref="Y49:Y50"/>
    <mergeCell ref="Z49:Z50"/>
    <mergeCell ref="AA49:AA50"/>
    <mergeCell ref="AB49:AB50"/>
    <mergeCell ref="AC49:AC50"/>
    <mergeCell ref="AN49:AN50"/>
    <mergeCell ref="W44:W45"/>
    <mergeCell ref="X44:X45"/>
    <mergeCell ref="Y44:Y45"/>
    <mergeCell ref="Z44:Z45"/>
    <mergeCell ref="AA44:AA45"/>
    <mergeCell ref="W46:W48"/>
    <mergeCell ref="W49:W50"/>
    <mergeCell ref="AB44:AB45"/>
    <mergeCell ref="AC44:AC45"/>
    <mergeCell ref="V77:V78"/>
    <mergeCell ref="W77:W78"/>
    <mergeCell ref="X74:X75"/>
    <mergeCell ref="Y74:Y75"/>
    <mergeCell ref="AB74:AB75"/>
    <mergeCell ref="A74:A75"/>
    <mergeCell ref="Z74:Z75"/>
    <mergeCell ref="AA74:AA75"/>
    <mergeCell ref="V74:V75"/>
    <mergeCell ref="W74:W75"/>
    <mergeCell ref="AB77:AB78"/>
    <mergeCell ref="K77:K78"/>
    <mergeCell ref="A76:A78"/>
    <mergeCell ref="B77:B78"/>
    <mergeCell ref="C77:C78"/>
    <mergeCell ref="D77:D78"/>
    <mergeCell ref="E77:E78"/>
    <mergeCell ref="F77:F78"/>
    <mergeCell ref="G77:G78"/>
    <mergeCell ref="H77:H78"/>
    <mergeCell ref="I77:I78"/>
    <mergeCell ref="A44:A45"/>
    <mergeCell ref="AD44:AD45"/>
    <mergeCell ref="A97:A98"/>
    <mergeCell ref="A99:A100"/>
    <mergeCell ref="A101:A102"/>
    <mergeCell ref="B61:B63"/>
    <mergeCell ref="A60:A63"/>
    <mergeCell ref="AC74:AC75"/>
    <mergeCell ref="A54:A55"/>
    <mergeCell ref="A56:AN56"/>
    <mergeCell ref="A57:AN57"/>
    <mergeCell ref="A58:U58"/>
    <mergeCell ref="N50:N51"/>
    <mergeCell ref="O50:O51"/>
    <mergeCell ref="P50:P51"/>
    <mergeCell ref="V68:V69"/>
    <mergeCell ref="W68:W69"/>
    <mergeCell ref="E50:E51"/>
    <mergeCell ref="F50:F51"/>
    <mergeCell ref="G50:G51"/>
    <mergeCell ref="H50:H51"/>
    <mergeCell ref="D50:D51"/>
    <mergeCell ref="C47:C48"/>
    <mergeCell ref="J77:J78"/>
    <mergeCell ref="AC148:AC149"/>
    <mergeCell ref="AN148:AN149"/>
    <mergeCell ref="AA148:AA149"/>
    <mergeCell ref="AB148:AB149"/>
    <mergeCell ref="AD148:AD149"/>
    <mergeCell ref="AE148:AE149"/>
    <mergeCell ref="AF148:AF149"/>
    <mergeCell ref="AG148:AG149"/>
    <mergeCell ref="AH148:AH149"/>
    <mergeCell ref="AI148:AI149"/>
    <mergeCell ref="AM144:AM145"/>
    <mergeCell ref="AJ148:AJ149"/>
    <mergeCell ref="AK148:AK149"/>
    <mergeCell ref="AL148:AL149"/>
    <mergeCell ref="AM148:AM149"/>
    <mergeCell ref="AD142:AD143"/>
    <mergeCell ref="AE142:AE143"/>
    <mergeCell ref="AF142:AF143"/>
    <mergeCell ref="AG142:AG143"/>
    <mergeCell ref="AM142:AM143"/>
    <mergeCell ref="AJ142:AJ143"/>
    <mergeCell ref="AK142:AK143"/>
    <mergeCell ref="AJ144:AJ145"/>
    <mergeCell ref="AK144:AK145"/>
    <mergeCell ref="AL144:AL145"/>
    <mergeCell ref="AH142:AH143"/>
    <mergeCell ref="A182:A184"/>
    <mergeCell ref="A173:U173"/>
    <mergeCell ref="A174:AN174"/>
    <mergeCell ref="A175:A176"/>
    <mergeCell ref="V175:V176"/>
    <mergeCell ref="W175:W176"/>
    <mergeCell ref="X175:X176"/>
    <mergeCell ref="Y175:Y176"/>
    <mergeCell ref="Z175:Z176"/>
    <mergeCell ref="AA175:AA176"/>
    <mergeCell ref="AB175:AB176"/>
    <mergeCell ref="AC175:AC176"/>
    <mergeCell ref="AN175:AN176"/>
    <mergeCell ref="A177:A178"/>
    <mergeCell ref="A179:A181"/>
    <mergeCell ref="AD175:AD176"/>
    <mergeCell ref="AE175:AE176"/>
    <mergeCell ref="AF175:AF176"/>
    <mergeCell ref="AG175:AG176"/>
    <mergeCell ref="AH175:AH176"/>
    <mergeCell ref="AI175:AI176"/>
    <mergeCell ref="AJ175:AJ176"/>
    <mergeCell ref="AK175:AK176"/>
    <mergeCell ref="AL175:AL176"/>
    <mergeCell ref="AN142:AN143"/>
    <mergeCell ref="AL142:AL143"/>
    <mergeCell ref="Z140:Z141"/>
    <mergeCell ref="AA140:AA141"/>
    <mergeCell ref="AB140:AB141"/>
    <mergeCell ref="AC140:AC141"/>
    <mergeCell ref="AI140:AI141"/>
    <mergeCell ref="AJ140:AJ141"/>
    <mergeCell ref="AK140:AK141"/>
    <mergeCell ref="AL140:AL141"/>
    <mergeCell ref="AN140:AN141"/>
    <mergeCell ref="V140:V141"/>
    <mergeCell ref="W140:W141"/>
    <mergeCell ref="X140:X141"/>
    <mergeCell ref="Y140:Y141"/>
    <mergeCell ref="AE140:AE141"/>
    <mergeCell ref="AF140:AF141"/>
    <mergeCell ref="AG140:AG141"/>
    <mergeCell ref="AH140:AH141"/>
    <mergeCell ref="V142:V143"/>
    <mergeCell ref="W142:W143"/>
    <mergeCell ref="X142:X143"/>
    <mergeCell ref="Y142:Y143"/>
    <mergeCell ref="A109:A111"/>
    <mergeCell ref="A112:A114"/>
    <mergeCell ref="Q50:Q51"/>
    <mergeCell ref="R50:R51"/>
    <mergeCell ref="S50:S51"/>
    <mergeCell ref="T50:T51"/>
    <mergeCell ref="U49:U51"/>
    <mergeCell ref="A103:A104"/>
    <mergeCell ref="A83:A84"/>
    <mergeCell ref="A87:A88"/>
    <mergeCell ref="A89:A90"/>
    <mergeCell ref="A91:A92"/>
    <mergeCell ref="A93:A94"/>
    <mergeCell ref="R61:R63"/>
    <mergeCell ref="S61:S63"/>
    <mergeCell ref="T61:T63"/>
    <mergeCell ref="U68:U69"/>
    <mergeCell ref="A95:A96"/>
    <mergeCell ref="A49:A51"/>
    <mergeCell ref="B50:B51"/>
    <mergeCell ref="C50:C51"/>
    <mergeCell ref="A79:A80"/>
    <mergeCell ref="A81:A82"/>
    <mergeCell ref="T77:T78"/>
    <mergeCell ref="A140:A141"/>
    <mergeCell ref="A121:A123"/>
    <mergeCell ref="A124:AN124"/>
    <mergeCell ref="A125:AN125"/>
    <mergeCell ref="A126:U126"/>
    <mergeCell ref="A127:AN127"/>
    <mergeCell ref="U148:U149"/>
    <mergeCell ref="V148:V149"/>
    <mergeCell ref="W148:W149"/>
    <mergeCell ref="X148:X149"/>
    <mergeCell ref="Y148:Y149"/>
    <mergeCell ref="Z148:Z149"/>
    <mergeCell ref="AL132:AL133"/>
    <mergeCell ref="AM132:AM133"/>
    <mergeCell ref="AN132:AN133"/>
    <mergeCell ref="AN144:AN145"/>
    <mergeCell ref="V144:V145"/>
    <mergeCell ref="W144:W145"/>
    <mergeCell ref="X144:X145"/>
    <mergeCell ref="Y144:Y145"/>
    <mergeCell ref="AD140:AD141"/>
    <mergeCell ref="AM140:AM141"/>
    <mergeCell ref="A134:A135"/>
    <mergeCell ref="B134:B135"/>
    <mergeCell ref="L134:L135"/>
    <mergeCell ref="M134:M135"/>
    <mergeCell ref="N134:N135"/>
    <mergeCell ref="O134:O135"/>
    <mergeCell ref="P134:P135"/>
    <mergeCell ref="Q134:Q135"/>
    <mergeCell ref="R134:R135"/>
    <mergeCell ref="S136:S137"/>
    <mergeCell ref="T136:T137"/>
    <mergeCell ref="P136:P137"/>
    <mergeCell ref="Q136:Q137"/>
    <mergeCell ref="R136:R137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V136:V137"/>
    <mergeCell ref="W136:W137"/>
    <mergeCell ref="X136:X137"/>
    <mergeCell ref="Y136:Y137"/>
    <mergeCell ref="Z136:Z137"/>
    <mergeCell ref="AA136:AA137"/>
    <mergeCell ref="G136:G137"/>
    <mergeCell ref="H136:H137"/>
    <mergeCell ref="I136:I137"/>
    <mergeCell ref="J136:J137"/>
    <mergeCell ref="K136:K137"/>
    <mergeCell ref="L136:L137"/>
    <mergeCell ref="M136:M137"/>
    <mergeCell ref="N136:N137"/>
    <mergeCell ref="O136:O137"/>
    <mergeCell ref="AB136:AB137"/>
    <mergeCell ref="AC136:AC137"/>
    <mergeCell ref="AM136:AM137"/>
    <mergeCell ref="AK134:AK135"/>
    <mergeCell ref="AL134:AL135"/>
    <mergeCell ref="AM134:AM135"/>
    <mergeCell ref="A59:AN59"/>
    <mergeCell ref="U60:U63"/>
    <mergeCell ref="X68:X69"/>
    <mergeCell ref="Y68:Y69"/>
    <mergeCell ref="A68:A69"/>
    <mergeCell ref="K61:K63"/>
    <mergeCell ref="L61:L63"/>
    <mergeCell ref="A128:A129"/>
    <mergeCell ref="U128:U129"/>
    <mergeCell ref="A105:A106"/>
    <mergeCell ref="A107:A108"/>
    <mergeCell ref="AN136:AN137"/>
    <mergeCell ref="A136:A137"/>
    <mergeCell ref="B136:B137"/>
    <mergeCell ref="C136:C137"/>
    <mergeCell ref="D136:D137"/>
    <mergeCell ref="E136:E137"/>
    <mergeCell ref="F136:F137"/>
    <mergeCell ref="AD136:AD137"/>
    <mergeCell ref="AE136:AE137"/>
    <mergeCell ref="AF136:AF137"/>
    <mergeCell ref="AG136:AG137"/>
    <mergeCell ref="AH136:AH137"/>
    <mergeCell ref="AI136:AI137"/>
    <mergeCell ref="AJ136:AJ137"/>
    <mergeCell ref="AK136:AK137"/>
    <mergeCell ref="AL136:AL137"/>
    <mergeCell ref="A46:A48"/>
    <mergeCell ref="D47:D48"/>
    <mergeCell ref="E47:E48"/>
    <mergeCell ref="F47:F48"/>
    <mergeCell ref="G47:G48"/>
    <mergeCell ref="H47:H48"/>
    <mergeCell ref="I47:I48"/>
    <mergeCell ref="J47:J48"/>
    <mergeCell ref="K47:K48"/>
    <mergeCell ref="B47:B48"/>
    <mergeCell ref="L47:L48"/>
    <mergeCell ref="M47:M48"/>
    <mergeCell ref="N47:N48"/>
    <mergeCell ref="O47:O48"/>
    <mergeCell ref="P47:P48"/>
    <mergeCell ref="Q47:Q48"/>
    <mergeCell ref="R47:R48"/>
    <mergeCell ref="S47:S48"/>
    <mergeCell ref="T47:T48"/>
    <mergeCell ref="M50:M51"/>
    <mergeCell ref="AN134:AN135"/>
    <mergeCell ref="AI134:AI135"/>
    <mergeCell ref="AJ134:AJ135"/>
    <mergeCell ref="AN77:AN78"/>
    <mergeCell ref="AB134:AB135"/>
    <mergeCell ref="AC134:AC135"/>
    <mergeCell ref="AD134:AD135"/>
    <mergeCell ref="AE134:AE135"/>
    <mergeCell ref="AF134:AF135"/>
    <mergeCell ref="AG134:AG135"/>
    <mergeCell ref="AH134:AH135"/>
    <mergeCell ref="S134:S135"/>
    <mergeCell ref="T134:T135"/>
    <mergeCell ref="U134:U135"/>
    <mergeCell ref="V134:V135"/>
    <mergeCell ref="W134:W135"/>
    <mergeCell ref="X134:X135"/>
    <mergeCell ref="Y134:Y135"/>
    <mergeCell ref="Z134:Z135"/>
    <mergeCell ref="AA134:AA135"/>
    <mergeCell ref="AN74:AN75"/>
    <mergeCell ref="AC77:AC78"/>
    <mergeCell ref="AG68:AG69"/>
    <mergeCell ref="A85:A86"/>
    <mergeCell ref="A119:A120"/>
    <mergeCell ref="A117:A118"/>
    <mergeCell ref="A115:A116"/>
    <mergeCell ref="V49:V50"/>
    <mergeCell ref="X77:X78"/>
    <mergeCell ref="Y77:Y78"/>
    <mergeCell ref="Z77:Z78"/>
    <mergeCell ref="AA77:AA78"/>
    <mergeCell ref="L77:L78"/>
    <mergeCell ref="Q77:Q78"/>
    <mergeCell ref="R77:R78"/>
    <mergeCell ref="S77:S78"/>
    <mergeCell ref="V70:V71"/>
    <mergeCell ref="U70:U71"/>
    <mergeCell ref="W70:W71"/>
    <mergeCell ref="X70:X71"/>
    <mergeCell ref="Y70:Y71"/>
    <mergeCell ref="Z70:Z71"/>
    <mergeCell ref="AA70:AA71"/>
    <mergeCell ref="I50:I51"/>
    <mergeCell ref="J50:J51"/>
    <mergeCell ref="K50:K51"/>
    <mergeCell ref="L50:L51"/>
    <mergeCell ref="A138:A139"/>
    <mergeCell ref="Y138:Y139"/>
    <mergeCell ref="Z138:Z139"/>
    <mergeCell ref="AA138:AA139"/>
    <mergeCell ref="AB138:AB139"/>
    <mergeCell ref="AC138:AC139"/>
    <mergeCell ref="AD138:AD139"/>
    <mergeCell ref="AE138:AE139"/>
    <mergeCell ref="AF138:AF139"/>
    <mergeCell ref="AH138:AH139"/>
    <mergeCell ref="AI138:AI139"/>
    <mergeCell ref="AJ138:AJ139"/>
    <mergeCell ref="AK138:AK139"/>
    <mergeCell ref="AL138:AL139"/>
    <mergeCell ref="AM138:AM139"/>
    <mergeCell ref="V138:V139"/>
    <mergeCell ref="W138:W139"/>
    <mergeCell ref="X138:X139"/>
    <mergeCell ref="AN138:AN139"/>
    <mergeCell ref="U46:U47"/>
    <mergeCell ref="U138:U139"/>
    <mergeCell ref="AD49:AD50"/>
    <mergeCell ref="AE49:AE50"/>
    <mergeCell ref="AF49:AF50"/>
    <mergeCell ref="AG49:AG50"/>
    <mergeCell ref="AH49:AH50"/>
    <mergeCell ref="AI49:AI50"/>
    <mergeCell ref="AJ49:AJ50"/>
    <mergeCell ref="AK49:AK50"/>
    <mergeCell ref="AL49:AL50"/>
    <mergeCell ref="AM49:AM50"/>
    <mergeCell ref="AD77:AD78"/>
    <mergeCell ref="AE77:AE78"/>
    <mergeCell ref="AF77:AF78"/>
    <mergeCell ref="AG77:AG78"/>
    <mergeCell ref="AH77:AH78"/>
    <mergeCell ref="AI77:AI78"/>
    <mergeCell ref="AJ77:AJ78"/>
    <mergeCell ref="AK77:AK78"/>
    <mergeCell ref="AL77:AL78"/>
    <mergeCell ref="AM77:AM78"/>
    <mergeCell ref="AG138:AG139"/>
  </mergeCells>
  <pageMargins left="0.23622047244094491" right="0" top="0.74803149606299213" bottom="0.74803149606299213" header="0.31496062992125984" footer="0.31496062992125984"/>
  <pageSetup paperSize="8" scale="40" fitToHeight="0" orientation="landscape" r:id="rId1"/>
  <rowBreaks count="2" manualBreakCount="2">
    <brk id="78" max="39" man="1"/>
    <brk id="170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2015-11-26T07:41:00Z</dcterms:modified>
</cp:coreProperties>
</file>